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8_{0A9769F7-4388-4375-ABD7-1473017A62B4}" xr6:coauthVersionLast="47" xr6:coauthVersionMax="47" xr10:uidLastSave="{00000000-0000-0000-0000-000000000000}"/>
  <bookViews>
    <workbookView xWindow="1950" yWindow="1950" windowWidth="21600" windowHeight="11385" tabRatio="847" firstSheet="2" activeTab="2"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PEDAGOGIQUE'!$A$2:$J$25</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8" i="13" l="1"/>
  <c r="K68" i="13"/>
  <c r="L46" i="13"/>
  <c r="K46" i="13"/>
  <c r="L63" i="13"/>
  <c r="K63" i="13"/>
  <c r="L21" i="13"/>
  <c r="K21" i="13"/>
  <c r="L19" i="13"/>
  <c r="K19" i="13"/>
  <c r="L17" i="13"/>
  <c r="K17" i="13"/>
  <c r="L16" i="13"/>
  <c r="K16" i="13"/>
  <c r="L13" i="13"/>
  <c r="K13" i="13"/>
  <c r="L12" i="13"/>
  <c r="K12" i="13"/>
  <c r="L9" i="13"/>
  <c r="K9" i="13"/>
  <c r="L5" i="13"/>
  <c r="K5" i="13"/>
  <c r="L44" i="13"/>
  <c r="K44" i="13"/>
  <c r="L42" i="13"/>
  <c r="K42" i="13"/>
  <c r="L39" i="13"/>
  <c r="K39" i="13"/>
  <c r="L38" i="13"/>
  <c r="K38" i="13"/>
  <c r="L35" i="13"/>
  <c r="K35" i="13"/>
  <c r="L34" i="13"/>
  <c r="K34" i="13"/>
  <c r="L31" i="13"/>
  <c r="K31" i="13"/>
  <c r="L67" i="13"/>
  <c r="K67" i="13"/>
  <c r="L66" i="13"/>
  <c r="K66" i="13"/>
  <c r="L65" i="13"/>
  <c r="K65" i="13"/>
  <c r="L62" i="13"/>
  <c r="K62" i="13"/>
  <c r="L61" i="13"/>
  <c r="K61" i="13"/>
  <c r="L60" i="13"/>
  <c r="K60" i="13"/>
  <c r="L59" i="13"/>
  <c r="K59" i="13"/>
  <c r="L57" i="13"/>
  <c r="K57" i="13"/>
  <c r="L56" i="13"/>
  <c r="K56" i="13"/>
  <c r="L55" i="13"/>
  <c r="K55" i="13"/>
  <c r="L53" i="13"/>
  <c r="K53" i="13"/>
  <c r="L52" i="13"/>
  <c r="K52" i="13"/>
  <c r="L83" i="13"/>
  <c r="K83" i="13"/>
  <c r="L82" i="13"/>
  <c r="K82" i="13"/>
  <c r="L81" i="13"/>
  <c r="K81" i="13"/>
  <c r="L80" i="13"/>
  <c r="K80" i="13"/>
  <c r="L79" i="13"/>
  <c r="K79" i="13"/>
  <c r="L78" i="13"/>
  <c r="K78" i="13"/>
  <c r="L77" i="13"/>
  <c r="K77" i="13"/>
  <c r="L76" i="13"/>
  <c r="K76" i="13"/>
  <c r="L75" i="13"/>
  <c r="K75" i="13"/>
  <c r="H29" i="18"/>
  <c r="F38" i="18"/>
  <c r="F39" i="18"/>
  <c r="F36" i="18"/>
  <c r="G38" i="18"/>
  <c r="G39" i="18"/>
  <c r="F37" i="18"/>
  <c r="K84" i="13"/>
  <c r="K85" i="13"/>
  <c r="K23" i="13"/>
  <c r="G37" i="18"/>
  <c r="H21" i="18"/>
  <c r="H20" i="18"/>
  <c r="C38" i="18"/>
  <c r="E16" i="18"/>
  <c r="F85" i="13"/>
  <c r="G85" i="13"/>
  <c r="D19" i="18"/>
  <c r="H85" i="13"/>
  <c r="I85" i="13"/>
  <c r="E19" i="18"/>
  <c r="J85" i="13"/>
  <c r="L84" i="13"/>
  <c r="L85" i="13"/>
  <c r="F69" i="13"/>
  <c r="G69" i="13"/>
  <c r="D18" i="18"/>
  <c r="H69" i="13"/>
  <c r="I69" i="13"/>
  <c r="E18" i="18"/>
  <c r="J69" i="13"/>
  <c r="K69" i="13"/>
  <c r="F47" i="13"/>
  <c r="G47" i="13"/>
  <c r="D17" i="18"/>
  <c r="H47" i="13"/>
  <c r="I47" i="13"/>
  <c r="E17" i="18"/>
  <c r="J47" i="13"/>
  <c r="K47" i="13"/>
  <c r="L23" i="13"/>
  <c r="G24" i="13"/>
  <c r="F40" i="18"/>
  <c r="F43" i="18"/>
  <c r="H39" i="18"/>
  <c r="H37" i="18"/>
  <c r="G36" i="18"/>
  <c r="H36" i="18"/>
  <c r="L69" i="13"/>
  <c r="G18" i="18"/>
  <c r="H18" i="18"/>
  <c r="G19" i="18"/>
  <c r="H19" i="18"/>
  <c r="H87" i="13"/>
  <c r="G87" i="13"/>
  <c r="I87" i="13"/>
  <c r="D16" i="18"/>
  <c r="D15" i="18"/>
  <c r="J87" i="13"/>
  <c r="F87" i="13"/>
  <c r="L47" i="13"/>
  <c r="G17" i="18"/>
  <c r="H17" i="18"/>
  <c r="K24" i="13"/>
  <c r="K87" i="13"/>
  <c r="E15" i="18"/>
  <c r="L24" i="13"/>
  <c r="G16" i="18"/>
  <c r="G15" i="18"/>
  <c r="L87" i="13"/>
  <c r="H16" i="18"/>
  <c r="H15" i="18"/>
  <c r="H38" i="18"/>
  <c r="C41" i="18"/>
  <c r="C42" i="18"/>
  <c r="C36" i="18"/>
  <c r="E24" i="13"/>
  <c r="C16" i="18"/>
  <c r="F16" i="18"/>
  <c r="E47" i="13"/>
  <c r="C17" i="18"/>
  <c r="F17" i="18"/>
  <c r="E69" i="13"/>
  <c r="C18" i="18"/>
  <c r="F18" i="18"/>
  <c r="E85" i="13"/>
  <c r="C19" i="18"/>
  <c r="F19" i="18"/>
  <c r="F15" i="18"/>
  <c r="H24" i="18"/>
  <c r="C37" i="18"/>
  <c r="C39" i="18"/>
  <c r="C40" i="18"/>
  <c r="C44" i="18"/>
  <c r="H40" i="18"/>
  <c r="H41" i="18"/>
  <c r="C49" i="18"/>
  <c r="E87" i="13"/>
  <c r="C15" i="18"/>
  <c r="C31" i="18"/>
  <c r="C32" i="18"/>
  <c r="G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<sst xmlns="http://schemas.openxmlformats.org/spreadsheetml/2006/main" count="687" uniqueCount="505">
  <si>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</si>
  <si>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</si>
  <si>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</si>
  <si>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</si>
  <si>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</si>
  <si>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</si>
  <si>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</si>
  <si>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</si>
  <si>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</si>
  <si>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</si>
  <si>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</si>
  <si>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</si>
  <si>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</si>
  <si>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</si>
  <si>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</si>
  <si>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</si>
  <si>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</si>
  <si>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</si>
  <si>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</si>
  <si>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</si>
  <si>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</si>
  <si>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</si>
  <si>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</si>
  <si>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</si>
  <si>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</si>
  <si>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</si>
  <si>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</si>
  <si>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</si>
  <si>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</si>
  <si>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</si>
  <si>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</si>
  <si>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</si>
  <si>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</si>
  <si>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</si>
  <si>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</si>
  <si>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</si>
  <si>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</si>
  <si>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</si>
  <si>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</si>
  <si>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</si>
  <si>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</si>
  <si>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</si>
  <si>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</si>
  <si>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</si>
  <si>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</si>
  <si>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</si>
  <si>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</si>
  <si>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</si>
  <si>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</si>
  <si>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</si>
  <si>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</si>
  <si>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</si>
  <si>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</si>
  <si>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</si>
  <si>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</si>
  <si>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</si>
  <si>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</si>
  <si>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</si>
  <si>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</si>
  <si>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</si>
  <si>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</si>
  <si>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</si>
  <si>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</si>
  <si>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</si>
  <si>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</si>
  <si>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</si>
  <si>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</si>
  <si>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</si>
  <si>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</si>
  <si>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</si>
  <si>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</si>
  <si>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</si>
  <si>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</si>
  <si>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</si>
  <si>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</si>
  <si>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</si>
  <si>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</si>
  <si>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</si>
  <si>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</si>
  <si>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</si>
  <si>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</si>
  <si>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</si>
  <si>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</si>
  <si>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</si>
  <si>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</si>
  <si>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</si>
  <si>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</si>
  <si>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</si>
  <si>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</si>
  <si>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</si>
  <si>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</si>
  <si>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</si>
  <si>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</si>
  <si>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</si>
  <si>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</si>
  <si>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</si>
  <si>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</si>
  <si>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</si>
  <si>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</si>
  <si>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</si>
  <si>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</si>
  <si>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</si>
  <si>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</si>
  <si>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</si>
  <si>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</si>
  <si>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</si>
  <si>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</si>
  <si>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</si>
  <si>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</si>
  <si>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</si>
  <si>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</si>
  <si>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</si>
  <si>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</si>
  <si>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</si>
  <si>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</si>
  <si>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</si>
  <si>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</si>
  <si>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</si>
  <si>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</si>
  <si>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</si>
  <si>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</si>
  <si>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</si>
  <si>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</si>
  <si>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</si>
  <si>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</si>
  <si>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</si>
  <si>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</si>
  <si>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</si>
  <si>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</si>
  <si>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</si>
  <si>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</si>
  <si>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</si>
  <si>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</si>
  <si>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</si>
  <si>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</si>
  <si>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</si>
  <si>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</si>
  <si>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</si>
  <si>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</si>
  <si>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</si>
  <si>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</si>
  <si>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</si>
  <si>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</si>
  <si>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</si>
  <si>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</si>
  <si>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</si>
  <si>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</si>
  <si>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</si>
  <si>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</si>
  <si>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</si>
  <si>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</si>
  <si>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</si>
  <si>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</si>
  <si>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</si>
  <si>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</si>
  <si>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</si>
  <si>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</si>
  <si>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</si>
  <si>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</si>
  <si>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</si>
  <si>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</si>
  <si>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</si>
  <si>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</si>
  <si>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</si>
  <si>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</si>
  <si>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</si>
  <si>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</si>
  <si>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</si>
  <si>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</si>
  <si>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</si>
  <si>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</si>
  <si>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</si>
  <si>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</si>
  <si>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</si>
  <si>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</si>
  <si>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</si>
  <si>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</si>
  <si>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</si>
  <si>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</si>
  <si>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</si>
  <si>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</si>
  <si>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</si>
  <si>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</si>
  <si>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</si>
  <si>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</si>
  <si>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</si>
  <si>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</si>
  <si>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</si>
  <si>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</si>
  <si>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</si>
  <si>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</si>
  <si>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</si>
  <si>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</si>
  <si>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</si>
  <si>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</si>
  <si>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</si>
  <si>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</si>
  <si>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</si>
  <si>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</si>
  <si>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</si>
  <si>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</si>
  <si>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</si>
  <si>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</si>
  <si>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</si>
  <si>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</si>
  <si>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</si>
  <si>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</si>
  <si>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</si>
  <si>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</si>
  <si>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</si>
  <si>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</si>
  <si>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</si>
  <si>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</si>
  <si>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</si>
  <si>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</si>
  <si>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</si>
  <si>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</si>
  <si>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</si>
  <si>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</si>
  <si>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</si>
  <si>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</si>
  <si>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</si>
  <si>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</si>
  <si>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</si>
  <si>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</si>
  <si>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</si>
  <si>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</si>
  <si>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</si>
  <si>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</si>
  <si>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r>
      <t>Objet du projet de formation :</t>
    </r>
    <r>
      <rPr>
        <sz val="11"/>
        <color theme="1"/>
        <rFont val="Calibri"/>
        <family val="2"/>
        <scheme val="minor"/>
      </rPr>
      <t xml:space="preserve">                     </t>
    </r>
  </si>
  <si>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</si>
  <si>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</si>
  <si>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</si>
  <si>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</si>
  <si>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</si>
  <si>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</si>
  <si>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</si>
  <si>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</si>
  <si>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</si>
  <si>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</si>
  <si>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</si>
  <si>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</si>
  <si>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</si>
  <si>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</si>
  <si>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</si>
  <si>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</si>
  <si>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</si>
  <si>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</si>
  <si>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</si>
  <si>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</si>
  <si>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</si>
  <si>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</si>
  <si>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</si>
  <si>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</si>
  <si>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</si>
  <si>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</si>
  <si>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</si>
  <si>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</si>
  <si>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</si>
  <si>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</si>
  <si>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</si>
  <si>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</si>
  <si>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</si>
  <si>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</si>
  <si>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</si>
  <si>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</si>
  <si>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</si>
  <si>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</si>
  <si>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</si>
  <si>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</si>
  <si>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</si>
  <si>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</si>
  <si>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</si>
  <si>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</si>
  <si>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</si>
  <si>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</si>
  <si>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</si>
  <si>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</si>
  <si>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</si>
  <si>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</si>
  <si>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</si>
  <si>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</si>
  <si>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</si>
  <si>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</si>
  <si>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</si>
  <si>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</si>
  <si>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</si>
  <si>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</si>
  <si>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</si>
  <si>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</si>
  <si>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</si>
  <si>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</si>
  <si>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</si>
  <si>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</si>
  <si>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</si>
  <si>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</si>
  <si>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</si>
  <si>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</si>
  <si>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</si>
  <si>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</si>
  <si>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</si>
  <si>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</si>
  <si>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</si>
  <si>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</si>
  <si>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</si>
  <si>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</si>
  <si>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</si>
  <si>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</si>
  <si>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</si>
  <si>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</si>
  <si>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</si>
  <si>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</si>
  <si>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</si>
  <si>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</si>
  <si>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</si>
  <si>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</si>
  <si>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</si>
  <si>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</si>
  <si>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</si>
  <si>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</si>
  <si>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</si>
  <si>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</si>
  <si>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</si>
  <si>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</si>
  <si>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</si>
  <si>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</si>
  <si>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</si>
  <si>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</si>
  <si>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UECM INTRODUCTION A LA NARRATOLOGIE</t>
  </si>
  <si>
    <t>ATELIERS d'ECRITURE 1</t>
  </si>
  <si>
    <t>Ecritures dialoguées</t>
  </si>
  <si>
    <t>ENGLISH &amp; FRENCH FILMWRITING 1</t>
  </si>
  <si>
    <t>Script Writing</t>
  </si>
  <si>
    <t xml:space="preserve">Pitch &amp; Script </t>
  </si>
  <si>
    <t>NARRATIONS &amp; PRODUCTIONS AUDIOVISUELLES 1</t>
  </si>
  <si>
    <t xml:space="preserve">Atelier de micro-récits </t>
  </si>
  <si>
    <t>OUTILS de l'ENTREPREUNARIAT 1 (Propriété Intellectuelle)</t>
  </si>
  <si>
    <t>ATELIERS d'ECRITURE 2</t>
  </si>
  <si>
    <t>ENGLISH &amp; FRENCH FILMWRITING 2</t>
  </si>
  <si>
    <t>Pitch &amp; Script</t>
  </si>
  <si>
    <t>NARRATIONS &amp; PRODUCTIONS AUDIOVISUELLES 2</t>
  </si>
  <si>
    <t>Montage et narration filmique</t>
  </si>
  <si>
    <t>ATELIERS d'ECRITURE 3</t>
  </si>
  <si>
    <t>ENGLISH &amp; FRENCH FILMWRITING 3</t>
  </si>
  <si>
    <t>NARRATIONS &amp; PRODUCTIONS AUDIOVISUELLES 3</t>
  </si>
  <si>
    <t>Economie des courts-métrages</t>
  </si>
  <si>
    <t>Masterclass</t>
  </si>
  <si>
    <t>MANAGEMENT des ICC</t>
  </si>
  <si>
    <t>Option STAGE &amp; SCENARIO</t>
  </si>
  <si>
    <t xml:space="preserve">Scénario ou bible  </t>
  </si>
  <si>
    <t xml:space="preserve">Rapport de stage + séminaire </t>
  </si>
  <si>
    <t>OU BIEN</t>
  </si>
  <si>
    <t>OUI</t>
  </si>
  <si>
    <t>BLOC AU CHOIX</t>
  </si>
  <si>
    <t>Intitulé de la formation : Diplôme d'Etablissement Scénarios et Narrations</t>
  </si>
  <si>
    <t>Public visé : Formation initiale et continue.</t>
  </si>
  <si>
    <t>Objectif pédagogique exprimé en compétences/métiers : Scénariste, Lecteur, Script docteur, Mentor, Consultant (E1102)</t>
  </si>
  <si>
    <t>Nombre visé de participants par session :  15</t>
  </si>
  <si>
    <t>E/C</t>
  </si>
  <si>
    <t xml:space="preserve">Serge Milan </t>
  </si>
  <si>
    <t xml:space="preserve">Laurent Moretti </t>
  </si>
  <si>
    <t>Sophie Raimond</t>
  </si>
  <si>
    <t>Marc Marti</t>
  </si>
  <si>
    <t>Yann Apperry</t>
  </si>
  <si>
    <t>Sarah Wikler</t>
  </si>
  <si>
    <t>Laurent Trémaux</t>
  </si>
  <si>
    <t>scénariste</t>
  </si>
  <si>
    <t>directeur artistique</t>
  </si>
  <si>
    <t>consultante script doctor</t>
  </si>
  <si>
    <t>Philippe Barrière</t>
  </si>
  <si>
    <t>12 CM</t>
  </si>
  <si>
    <t>Héliotrope</t>
  </si>
  <si>
    <t>Le DE Scénarios et Narrations est un diplôme central du nouveau campus cannois Georges Méliès, dédié aux écritures créatives et aux industries culturelles. Partant du constat que la création de contenu suit une pente ascendante (notamment avec la multiplication des plateformes, mais pas uniquement), et en accord avec la guilde des scénaristes , la formation a pour but de répondre à plusieurs demandes dans le domaine de la création de récits. Récits de vie et vision du monde tout d'abord – pour ce qui concerne les scénarios de films long métrage et de séries TV –, en proposant une pratique intensive scénaristique aux différents stades du récit dans le cadre d'écritures personnelles et collectives en langue française et anglaise ; mais aussi réponses entrepreneuriales aux appels récurrents dans le domaine d'industries créatives, comme la création de publicités, de nouveau formats, de  jeux de plateau et jeux vidéo.
Un autre aspect important pour l'environnement UCA est la possibilité d'interagir  avec les programme de recherche dans le domaine des industries créatives et culturelles concernant le patrimoine et le design des expériences numériques (scénarisation du patrimoine, muséographie, etc.), mais aussi le domaine de la santé (jeux sérieux, scénarisations de situations, etc.).</t>
  </si>
  <si>
    <t>Le DE Scénarios et Narrations, d'une capacité initiale d'une quinzaine d'étudiants, s'adresse aux étudiants en formation initiale, mais aussi à tous les professionnels qui souhaiteraient, dans le cadre de la formation continue, acquérir un rehaussement de compétences. L'agrément RNCP est en cours (deux cohortes complète sont nécessaires et le DE a démarré en septembre 2020), ainsi que l'agrément AFDAS qui permettra aux intermittents du spectacle de valider ce diplôme dans le cadre de leur droit à la formation.
Dans le cadre de la formation initiale, le DE Scénarios et Narrations considèrera avec attention les candidatures de tous les étudiants de portails type LLAC, ainsi que ceux de l'ESRA et des Lycées proposant des CPGE et BTS audiovisuels, sous condition de dossier créatifs et de résultats probants (cf. par exemple les lycées Bristol et Carnot de Cannes).
Pour la formation continue, l'admission se fera sur dossier, avec des profils variés et en tenant compte des possibilités offertes par la VAP et la VES (des scénarios ou bibles sont souhaités, ou a minima des expériences créatives).
Les contacts noués avec les entreprises du secteur, locales et nationales, lors de la demande de lettres de soutien et de la formation du Comité de Perfectionnement du Diplôme, nous permettront une analyse et un suivi des besoins professionnels concernant ce vivier et un suivi professionnel des cohortes, ainsi qu'une optimisation de la communication en direction des étudiants et des futurs employeurs potentiels.</t>
  </si>
  <si>
    <t>Lycée Carnot</t>
  </si>
  <si>
    <t>Talent Unlimited</t>
  </si>
  <si>
    <t>signé</t>
  </si>
  <si>
    <t>en cours</t>
  </si>
  <si>
    <t>CACPL</t>
  </si>
  <si>
    <t>Apprentis Auteuil</t>
  </si>
  <si>
    <t>Apport en industrie</t>
  </si>
  <si>
    <t>Fabrice Siriainen</t>
  </si>
  <si>
    <t>Renaud Armanet</t>
  </si>
  <si>
    <t>UCA</t>
  </si>
  <si>
    <t xml:space="preserve">Composante : </t>
  </si>
  <si>
    <t>CREATES</t>
  </si>
  <si>
    <t xml:space="preserve">Secteur disciplinaire : </t>
  </si>
  <si>
    <t>ARTS</t>
  </si>
  <si>
    <t xml:space="preserve">Cycle du diplôme : </t>
  </si>
  <si>
    <t xml:space="preserve">Niveau d'entrée minimal (bac, bac+1, bac+2 …) : </t>
  </si>
  <si>
    <t>BAC+3</t>
  </si>
  <si>
    <t>BAC +5</t>
  </si>
  <si>
    <r>
      <t>Prérequis :</t>
    </r>
    <r>
      <rPr>
        <sz val="11"/>
        <color theme="1"/>
        <rFont val="Calibri"/>
        <family val="2"/>
        <scheme val="minor"/>
      </rPr>
      <t xml:space="preserve"> </t>
    </r>
    <r>
      <rPr>
        <b/>
        <sz val="11"/>
        <color theme="1"/>
        <rFont val="Calibri"/>
        <family val="2"/>
        <scheme val="minor"/>
      </rPr>
      <t>Maîtrise linguistique français C1, anglais B1</t>
    </r>
  </si>
  <si>
    <t xml:space="preserve">Modalités pédagogiques (Synchrone/asychrone) : </t>
  </si>
  <si>
    <t>Synchrone</t>
  </si>
  <si>
    <t xml:space="preserve">Modalités pédagogiques (Présentiel/Distanciel/Hybride) : </t>
  </si>
  <si>
    <t>Présentiel</t>
  </si>
  <si>
    <t xml:space="preserve">*- Souhait d’ouvrir la formation à la formation continue : </t>
  </si>
  <si>
    <t xml:space="preserve">*- Souhait d’enregistrer la formation au RNCP ou RSCH : </t>
  </si>
  <si>
    <t>Durée de la formation :</t>
  </si>
  <si>
    <t>Serge.Milan@univ-cotedazur.fr</t>
  </si>
  <si>
    <t>12 TD</t>
  </si>
  <si>
    <t>ph.barriere@gmail.com</t>
  </si>
  <si>
    <t>Fabrice.Siriainen@univ-cotedazur.fr</t>
  </si>
  <si>
    <t>18 CM</t>
  </si>
  <si>
    <t>Sandrine.Montin@univ-cotedazur.fr</t>
  </si>
  <si>
    <t>12+12 TD</t>
  </si>
  <si>
    <t>Laurent.Moretti@univ-cotedazur.fr</t>
  </si>
  <si>
    <t>6 + 6 TD</t>
  </si>
  <si>
    <t>réalisateur</t>
  </si>
  <si>
    <t>Sophie.Raimond@univ-cotedazur.fr</t>
  </si>
  <si>
    <t>Marc.Marti@univ-cotedazur.fr</t>
  </si>
  <si>
    <t>20 CM</t>
  </si>
  <si>
    <t>graphiste</t>
  </si>
  <si>
    <t>toutes</t>
  </si>
  <si>
    <t>C1</t>
  </si>
  <si>
    <t>B1</t>
  </si>
  <si>
    <t>écritures créatives, spectacle vivant et productions AV</t>
  </si>
  <si>
    <t>UE CLASSIQUES DU CINEMA 3</t>
  </si>
  <si>
    <t>UE ECRITURE DOCUMENTAIRE</t>
  </si>
  <si>
    <t>Storyboarding</t>
  </si>
  <si>
    <t>UE CLASSIQUES DU CINEMA 2</t>
  </si>
  <si>
    <t>Littérature et Théâtre </t>
  </si>
  <si>
    <t>UE CLASSIQUES DU CINEMA 1</t>
  </si>
  <si>
    <t>Nombre à choisir par l'étudiant : PAS DE CHOIX</t>
  </si>
  <si>
    <t>Nombre à choisir par l'étudiant : 1 CHOIX ENTRE 2 UE (selon dossier)</t>
  </si>
  <si>
    <t xml:space="preserve">Etudiants issus d'UCA </t>
  </si>
  <si>
    <t>Formation continue financée par entreprise</t>
  </si>
  <si>
    <t>Etudiants revenus ou revenus parents inférieurs à 36000 euros/an</t>
  </si>
  <si>
    <r>
      <t>Logistique (lieu de la formation, capacité salle, spécificités salles) :</t>
    </r>
    <r>
      <rPr>
        <sz val="11"/>
        <color theme="1"/>
        <rFont val="Calibri"/>
        <family val="2"/>
        <scheme val="minor"/>
      </rPr>
      <t xml:space="preserve"> Cannes Campus Méliès, Salle de 15 étudiants, Salle équipée audiovisuel</t>
    </r>
  </si>
  <si>
    <r>
      <t xml:space="preserve">Langue(s) d’enseignement : </t>
    </r>
    <r>
      <rPr>
        <sz val="11"/>
        <color theme="1"/>
        <rFont val="Calibri"/>
        <family val="2"/>
        <scheme val="minor"/>
      </rPr>
      <t>Français, Anglais</t>
    </r>
  </si>
  <si>
    <r>
      <t>Nombre de sessions par an et périodes de l’année :</t>
    </r>
    <r>
      <rPr>
        <sz val="11"/>
        <color theme="1"/>
        <rFont val="Calibri"/>
        <family val="2"/>
        <scheme val="minor"/>
      </rPr>
      <t xml:space="preserve"> 1 session par an</t>
    </r>
  </si>
  <si>
    <r>
      <t xml:space="preserve">Rythme de la formation (journée, soir, samedi, alternance, séquences de cours groupés, cours du soir, séance de regroupement…) : </t>
    </r>
    <r>
      <rPr>
        <sz val="11"/>
        <color theme="1"/>
        <rFont val="Calibri"/>
        <family val="2"/>
        <scheme val="minor"/>
      </rPr>
      <t>Journée, 2 semestres</t>
    </r>
  </si>
  <si>
    <r>
      <t xml:space="preserve">Durée du stage : </t>
    </r>
    <r>
      <rPr>
        <sz val="11"/>
        <color theme="1"/>
        <rFont val="Calibri"/>
        <family val="2"/>
        <scheme val="minor"/>
      </rPr>
      <t>12 semaines min.</t>
    </r>
  </si>
  <si>
    <r>
      <t>Informations complémentaires :</t>
    </r>
    <r>
      <rPr>
        <sz val="11"/>
        <color theme="1"/>
        <rFont val="Calibri"/>
        <family val="2"/>
        <scheme val="minor"/>
      </rPr>
      <t xml:space="preserve"> Le Diplôme d'Etablissement équivalent Master écritures créatives « Scénarios et Narrations » de l'Ecole Universitaire de Recherche UCA CREATES Arts et Humanités forme aux métiers de la scénarisation et du management de projets audiovisuels. Il permet, en formation initiale ou continue, de reprendre les fondements de l'esthétique audiovisuelle et d'approfondir les bases et la pratique de la narration (courts et longs métrages de fiction, séries, jeux vidéo et expériences virtuelles et numériques), tout en mettant l'accent sur les circuits économiques de production et de distribution au travers de projets de management concrets inscrits dans ce secteur. Son originalité réside dans sa dimension fortement professionnalisante et dans ses trois grands axes pédagogiques d’importance comparable : théorie narrative, pratique de l'écriture scénaristique et management.</t>
    </r>
  </si>
  <si>
    <r>
      <t xml:space="preserve">Partenariat public ou privé financier :  </t>
    </r>
    <r>
      <rPr>
        <sz val="11"/>
        <color theme="1"/>
        <rFont val="Calibri"/>
        <family val="2"/>
        <scheme val="minor"/>
      </rPr>
      <t xml:space="preserve">CMQ Industries Culturelles et Créatives </t>
    </r>
  </si>
  <si>
    <t>mi septembre</t>
  </si>
  <si>
    <t>fin juin, mi septembre</t>
  </si>
  <si>
    <t>Financement des films de fiction pour le cinéma</t>
  </si>
  <si>
    <t>Film Production Workshop</t>
  </si>
  <si>
    <t>Loic Nicoloff</t>
  </si>
  <si>
    <t>ANNEE 1</t>
  </si>
  <si>
    <t>ANNEE 2</t>
  </si>
  <si>
    <t>en date du: 15/12/2022</t>
  </si>
  <si>
    <t>Nom de l'agent : GUINET SEBASTIEN</t>
  </si>
  <si>
    <t xml:space="preserve">Le Diplôme d'Établissement Scénarios et Narrations offre aux inscrits la possibilité de se former aux métiers de la scénarisation audiovisuelle et du management de projets pour une TPE ou PME dans ce domaine.  
Il permet, en formation initiale ou continue, de reprendre et d'approfondir les fondements de l'esthétique et de la pratique de la narration audiovisuelle (courts et longs métrages de fiction, séries, jeux vidéo et expériences virtuelles et numériques), tout en mettant l'accent sur les circuits économiques de production et de distribution des œuvres audiovisuelles au travers de projets de management concrets inscrits dans ce secteur.  
Son originalité réside dans sa dimension fortement professionnalisante, avec un double accent mis sur la pratique de l'écriture scénaristique et du management.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</si>
  <si>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Peu de diplômes nationaux et universitaires de scénaristes en France, aucun en région PACA. Contexte très  favorable du nouveau campus Méliès à Cannes (Hôtel d'entreprises du secteur ICC ; Commission du Film 06 ; soutiens de la Région Sud et du CG06 pour le Secteur) et des structures crées par CREATES (Campus de métiers et Qualifications ; Fondation MIN4CI ; EIT ICC) ; liens avec les festivals CanneSéries et la Quinzaine des Cinéastes du Festival International du Film de Cannes.</t>
    </r>
  </si>
  <si>
    <t>cf. profession</t>
  </si>
  <si>
    <t xml:space="preserve">BONUS CULTURE </t>
  </si>
  <si>
    <t>Option RESIDENCE &amp; SCENARIO (sur dossier)</t>
  </si>
  <si>
    <t>L'élaboration de la maquette s'est faite en concertation avec des professionnels du secteur (scénaristes, réalisateurs, producteurs) et est régulièrement affinée par le Conseil de Perfectionnement du diplôme.
Les trois premiers semestres sont répartis en cours théoriques et pratiques de production AV et d'écriture créative en lien avec l'étude des publics, des imaginaires populaires, et des instruments de la narratologie appliqués à la scénarisation portés par des enseignants-chercheurs et des professionnels ; en ateliers d'écritures en langue anglaise et française assurés par des professionnels reconnus du secteur ; enfin en UE de type management et entreprenariat.
Le quatrième semestre, dédié à l'écriture d'un scénario ou d'une bible et au stage en entreprise (12 sem. minimum), pourra également être proposé, sur dossier, sous forme de résidence en écriture (collaborations avec  Résidence du Sud, Talent Unlimited, La Napoule Art Foundation).
Les nombreux partenariats (cf. infra) et la participation importante des professionnels de l'écriture créative, ainsi que le milieu favorable du technopôle cannois (CMQ Industries Culturelles et Créatives, Hôtel d'entreprises de ce secteur, ESRA, Cité Européenne des Scénaristes, etc.), assurent au DE une forte dimension professionnalisante.</t>
  </si>
  <si>
    <r>
      <t xml:space="preserve">Zone géographique visée : </t>
    </r>
    <r>
      <rPr>
        <b/>
        <sz val="11"/>
        <color theme="1"/>
        <rFont val="Calibri"/>
        <family val="2"/>
        <scheme val="minor"/>
      </rPr>
      <t>France, Région Sud</t>
    </r>
    <r>
      <rPr>
        <sz val="11"/>
        <color theme="1"/>
        <rFont val="Calibri"/>
        <family val="2"/>
        <scheme val="minor"/>
      </rPr>
      <t xml:space="preserve">. </t>
    </r>
    <r>
      <rPr>
        <b/>
        <sz val="11"/>
        <color theme="1"/>
        <rFont val="Calibri"/>
        <family val="2"/>
        <scheme val="minor"/>
      </rPr>
      <t>Par ailleurs, nous avons prévu un important dispositif de communication sur ce DE, qui fait partie désormais des actions du projet UCA : CMA FICCTION porté par JF Trubert dans le cadre de France 2030 (action 1a5).</t>
    </r>
    <r>
      <rPr>
        <sz val="11"/>
        <color theme="1"/>
        <rFont val="Calibri"/>
        <family val="2"/>
        <scheme val="minor"/>
      </rPr>
      <t xml:space="preserve"> 
« Le projet Fédération des Industries Culturelles et Créatives pour un Territoire de l’Innovation et de l’Orientation – FICCTION – est porté par le Campus des Métiers et des Qualifications Excellence Industries Culturelles et Créatives (CMQe ICC) de la Région Provence Alpes Côte d'Azur, avec comme établissement support Université Côte d'Azur. Il regroupe le Rectorat Académique de région, la Région Provence Alpes Côte d’Azur, les quatre Universités de la Région (Aix Marseille Université, Avignon Université, Toulon Université et Université Côte d'Azur) ainsi que les collectivités territoriales, des entreprises locales et leur opérateur de compétence ; il assure un maillage inédit du territoire régional, en profitant de sa maturité et de ses lieux emblématiques, la Villa Créative à Avignon, le Campus Méliès à Cannes, les plateformes de formation, création et diffusion du réseau CISAM+, à savoir le pôle d’Arles, l’IMERA et Turbulences à Marseille, le CUBE et l’Hôtel Maynier d’Oppède à Aix-en-Provence, le pôle SATIS à Aubagne, et enfin la plateforme Telomedia à Toulon.
FICCTION propose un projet à l’échelle de la région sur les secteurs de l’audiovisuel et du spectacle vivant, répondant aux grands enjeux de France 2030 :
• FORMER : 27 actions de formations innovantes seront développées sur le territoire régional afin d’accompagner le développement des métiers et compétences en tension et les métiers d’avenir, en faisant, de fait, un réel levier d’accélération dans le secteur des ICC.
• INTERNATIONALISER : en innovant dans les filières et en s’appuyant sur les réseaux européens de structuration des ICC comme l’EIT Culture and Creativity, FICCTION propose plusieurs actions pour le rayonnement international.
• ANCRER : en développant des actions de recherche et de développement, des plateformes techniques et des actions clés de sensibilisation aux métiers et à l’orientation, FICCTION viendra irriguer l’ensemble du territoire régional PACA et créer une véritable communauté d’acteurs.
• INNOVER : Des actions pour accompagner la transition numérique et des nouveaux enjeux de la création, des techniques, des savoirs.
• RESPONSABILISER : FICCTION entend faire des ICC un modèle pour les autres secteurs en termes de responsabilité sociale, sociétale et environnementale, pour aborder les questions de genres, de l’égalité femme-homme, de l’inclusion au niveau du territoire. Plusieurs actions seront développées, en ayant à cœur de sensibiliser l’ensemble du réseau CMQe ICC et son consortium aux questions liées à la RSE.
Les connaissances interdisciplinaires sont nécessaires pour l’expérimentation de nouveaux modèles de créativité : le silo traditionnel qui voudrait qu’une formation corresponde à un métier s’estompe progressivement. Ce besoin d’affiner le couple « formation-métier » par une vision « compétence-insertion » s’est imposé au cœur du projet. Le développement des dynamiques entrepreneuriales et managériales fait appel à de nouvelles compétences intersectorielles, telles que la gestion financière, la fiscalité́ , le droit des associations et des sociétés, le droit du travail ou encore le droit de la propriété́ intellectuelle, la créativité.
En ce sens, le projet FICCTION permettra :
• la création de différents diplômes,
• la mutualisation de plateformes techniques,
• la dissémination et la valorisation de la recherche dans le tissu socio-économique,
• le développement des formations fonctionnant sur la base du mode projet,
• l’intervention régulière de professionnels du métier, en mixant formation longue et formation courte.
Les actions soutenues par le PIA4 CMA renforceront par conséquent la compétitivité du tissu économique des entreprises et combleront les lacunes constatées au sein du maillage socio-professionnel des ICC au service d’un territoire plus dynamique, plus créatif, mais aussi plus responsable et plus inclusif. »</t>
    </r>
  </si>
  <si>
    <t>ARTS &amp; ENTREPRENEURSHIP</t>
  </si>
  <si>
    <t>Porté par MSC Sound Design</t>
  </si>
  <si>
    <t>Porté par Master MAJIC</t>
  </si>
  <si>
    <t>Porté par Master Lettres Mod.</t>
  </si>
  <si>
    <t>Porté par ESRA</t>
  </si>
  <si>
    <t>Porté par DU Admin</t>
  </si>
  <si>
    <t>Porté par DESN1</t>
  </si>
  <si>
    <t>Porté par CREATES</t>
  </si>
  <si>
    <t>Responsable de la formation (Nom Prénom) : TAILLIBERT Chistel</t>
  </si>
  <si>
    <r>
      <t xml:space="preserve">Téléphone :  </t>
    </r>
    <r>
      <rPr>
        <sz val="11"/>
        <color theme="1"/>
        <rFont val="Calibri"/>
        <family val="2"/>
        <scheme val="minor"/>
      </rPr>
      <t>06 62 44 80 77</t>
    </r>
    <r>
      <rPr>
        <b/>
        <sz val="11"/>
        <color theme="1"/>
        <rFont val="Calibri"/>
        <family val="2"/>
        <scheme val="minor"/>
      </rPr>
      <t xml:space="preserve">
Mail : </t>
    </r>
    <r>
      <rPr>
        <sz val="11"/>
        <color theme="1"/>
        <rFont val="Calibri"/>
        <family val="2"/>
        <scheme val="minor"/>
      </rPr>
      <t xml:space="preserve">christel.taillibert@univ-cotedazur.fr ; </t>
    </r>
  </si>
  <si>
    <r>
      <t xml:space="preserve">Partenariat public ou privé académique : </t>
    </r>
    <r>
      <rPr>
        <sz val="11"/>
        <color theme="1"/>
        <rFont val="Calibri"/>
        <family val="2"/>
        <scheme val="minor"/>
      </rPr>
      <t xml:space="preserve">CMQ Industries Culturelles et Créatives ; Lycée Carnot Cannes ; Mairie de Cannes ; CACPL ; Festival CanneSéries ; Quinzaine des cinéastes ; Un Festival c'est trop court ; Résidence du Sud ; Tigobo School ; Adastra Studio ; ESRA ; University of Utah ; Chambre de Commerce de Nice ; Cannes Cinéma ; Commission du Film 06 ; La Napoule Art Foundation ; La Belle Equipe  </t>
    </r>
  </si>
  <si>
    <r>
      <t xml:space="preserve">Fonction : </t>
    </r>
    <r>
      <rPr>
        <sz val="11"/>
        <color theme="1"/>
        <rFont val="Calibri"/>
        <family val="2"/>
        <scheme val="minor"/>
      </rPr>
      <t>Professeure des Universités</t>
    </r>
    <r>
      <rPr>
        <b/>
        <sz val="11"/>
        <color theme="1"/>
        <rFont val="Calibri"/>
        <family val="2"/>
        <scheme val="minor"/>
      </rPr>
      <t xml:space="preserve">
Grade :</t>
    </r>
    <r>
      <rPr>
        <sz val="11"/>
        <color theme="1"/>
        <rFont val="Calibri"/>
        <family val="2"/>
        <scheme val="minor"/>
      </rPr>
      <t xml:space="preserve"> </t>
    </r>
  </si>
  <si>
    <t xml:space="preserve">Industries Créatives et Culturelles - Ecritures Créatives - Scénarisation  -
</t>
  </si>
  <si>
    <t>Guillaume Levil</t>
  </si>
  <si>
    <t>Natasha Cyrulnik</t>
  </si>
  <si>
    <t>AMU</t>
  </si>
  <si>
    <t xml:space="preserve">natacha.cyrulnik@univ-amu.fr </t>
  </si>
  <si>
    <t>Sandrine Montin</t>
  </si>
  <si>
    <t xml:space="preserve">yannapperry@yahoo.fr </t>
  </si>
  <si>
    <t>Vivendi</t>
  </si>
  <si>
    <t xml:space="preserve">sara.wikler@icloud.com </t>
  </si>
  <si>
    <t>La belle équipe</t>
  </si>
  <si>
    <t xml:space="preserve">tuteur@loicnicoloff.com </t>
  </si>
  <si>
    <t>40 CM</t>
  </si>
  <si>
    <t xml:space="preserve">laurent@nicefilmfestival.com </t>
  </si>
  <si>
    <t xml:space="preserve">guillaumelevil@gmail.com </t>
  </si>
  <si>
    <t>Tigrane Minassian</t>
  </si>
  <si>
    <t>Adastra</t>
  </si>
  <si>
    <t>Tigrane.minassian@adastra-films.com</t>
  </si>
  <si>
    <t>Tigobo Studios</t>
  </si>
  <si>
    <t xml:space="preserve">tigoboanimation@hotmail.fr </t>
  </si>
  <si>
    <t>Leslie Jacob</t>
  </si>
  <si>
    <t>productrice</t>
  </si>
  <si>
    <t xml:space="preserve">leslie.jacob@adastra-films.com </t>
  </si>
  <si>
    <t>Melvin Amador Vazquez</t>
  </si>
  <si>
    <t>Réalisateur</t>
  </si>
  <si>
    <t xml:space="preserve">mavcannes@gmail.com </t>
  </si>
  <si>
    <t>30 CM</t>
  </si>
  <si>
    <t>début mars</t>
  </si>
  <si>
    <t>Script Analysis</t>
  </si>
  <si>
    <r>
      <t xml:space="preserve">RESIDENCE </t>
    </r>
    <r>
      <rPr>
        <i/>
        <sz val="11"/>
        <color theme="1"/>
        <rFont val="Arial"/>
        <family val="2"/>
      </rPr>
      <t>Talents Unlimited</t>
    </r>
    <r>
      <rPr>
        <sz val="11"/>
        <color theme="1"/>
        <rFont val="Arial"/>
        <family val="2"/>
      </rPr>
      <t xml:space="preserve"> ou RDS</t>
    </r>
  </si>
  <si>
    <t>Porté par UCArts</t>
  </si>
  <si>
    <t>Subvention / convention 1</t>
  </si>
  <si>
    <t>Subvention / convention 2</t>
  </si>
  <si>
    <t>Subvention / convention 3</t>
  </si>
  <si>
    <t>Subvention / convention 4</t>
  </si>
  <si>
    <t>Subvention / convention 5</t>
  </si>
  <si>
    <t>Subvention / convention 6</t>
  </si>
  <si>
    <t>Nos plumes</t>
  </si>
  <si>
    <t>Subvention / convention 7</t>
  </si>
  <si>
    <t>Subvention / convention 8</t>
  </si>
  <si>
    <t>Caisse de dépôt</t>
  </si>
  <si>
    <t>FICCTION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</si>
</sst>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theme="1"/>
      <name val="Arial"/>
      <family val="2"/>
    </font>
    <font>
      <sz val="11"/>
      <color theme="1"/>
      <name val="Arial"/>
      <family val="2"/>
    </font>
    <font>
      <b/>
      <sz val="9"/>
      <color rgb="FF000000"/>
      <name val="Tahoma"/>
      <family val="2"/>
    </font>
    <font>
      <sz val="9"/>
      <color rgb="FF000000"/>
      <name val="Tahoma"/>
      <family val="2"/>
    </font>
    <font>
      <b/>
      <sz val="12"/>
      <name val="Calibri"/>
      <family val="2"/>
      <scheme val="minor"/>
    </font>
    <font>
      <sz val="11"/>
      <color rgb="FF000000"/>
      <name val="Arial"/>
      <family val="2"/>
    </font>
    <font>
      <b/>
      <sz val="11"/>
      <color rgb="FF000000"/>
      <name val="Arial"/>
      <family val="2"/>
    </font>
    <font>
      <u/>
      <sz val="12"/>
      <color theme="10"/>
      <name val="Calibri"/>
      <family val="2"/>
      <scheme val="minor"/>
    </font>
    <font>
      <b/>
      <sz val="11"/>
      <name val="Arial"/>
      <family val="2"/>
    </font>
    <font>
      <b/>
      <sz val="11"/>
      <color rgb="FF00B050"/>
      <name val="Arial"/>
      <family val="2"/>
    </font>
    <font>
      <sz val="11"/>
      <color rgb="FFFF0000"/>
      <name val="Arial"/>
      <family val="2"/>
    </font>
    <font>
      <b/>
      <u/>
      <sz val="11"/>
      <name val="Arial"/>
      <family val="2"/>
    </font>
    <font>
      <strike/>
      <sz val="11"/>
      <color theme="1"/>
      <name val="Arial"/>
      <family val="2"/>
    </font>
    <font>
      <i/>
      <sz val="11"/>
      <color theme="1"/>
      <name val="Arial"/>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44" fontId="6" fillId="0" borderId="0" applyFont="0" applyFill="0" applyBorder="0" applyAlignment="0" applyProtection="0"/>
    <xf numFmtId="9" fontId="6" fillId="0" borderId="0" applyFont="0" applyFill="0" applyBorder="0" applyAlignment="0" applyProtection="0"/>
    <xf numFmtId="0" fontId="8" fillId="0" borderId="0" applyNumberFormat="0" applyFill="0" applyBorder="0" applyAlignment="0" applyProtection="0"/>
    <xf numFmtId="0" fontId="34" fillId="16" borderId="0" applyNumberFormat="0" applyBorder="0" applyAlignment="0" applyProtection="0"/>
  </cellStyleXfs>
  <cellXfs count="534">
    <xf numFmtId="0" fontId="0" fillId="0" borderId="0" xfId="0"/>
    <xf numFmtId="0" fontId="8" fillId="0" borderId="0" xfId="3"/>
    <xf numFmtId="0" fontId="12"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10"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4" fillId="0" borderId="1" xfId="0" applyFont="1" applyBorder="1"/>
    <xf numFmtId="0" fontId="21" fillId="0" borderId="0" xfId="0" applyFont="1"/>
    <xf numFmtId="49" fontId="7" fillId="8" borderId="45" xfId="0" applyNumberFormat="1" applyFont="1" applyFill="1" applyBorder="1" applyAlignment="1" applyProtection="1">
      <alignment horizontal="center" vertical="center" wrapText="1"/>
      <protection locked="0"/>
    </xf>
    <xf numFmtId="0" fontId="0" fillId="0" borderId="45" xfId="0" applyBorder="1"/>
    <xf numFmtId="49" fontId="7"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0" fontId="9"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7" fillId="0" borderId="32" xfId="0" applyFont="1" applyBorder="1" applyAlignment="1">
      <alignment vertical="top"/>
    </xf>
    <xf numFmtId="0" fontId="7" fillId="0" borderId="34" xfId="0" applyFont="1" applyBorder="1" applyAlignment="1">
      <alignment vertical="top"/>
    </xf>
    <xf numFmtId="0" fontId="0" fillId="0" borderId="1" xfId="0" applyBorder="1" applyAlignment="1">
      <alignment vertical="center"/>
    </xf>
    <xf numFmtId="0" fontId="0" fillId="0" borderId="34" xfId="0" applyBorder="1"/>
    <xf numFmtId="0" fontId="27" fillId="0" borderId="34" xfId="0" applyFont="1" applyBorder="1" applyAlignment="1">
      <alignment vertical="center" wrapText="1"/>
    </xf>
    <xf numFmtId="0" fontId="27" fillId="0" borderId="32" xfId="0" applyFont="1" applyBorder="1" applyAlignment="1">
      <alignment horizontal="center" vertical="center" wrapText="1"/>
    </xf>
    <xf numFmtId="0" fontId="0" fillId="0" borderId="23" xfId="0" applyBorder="1"/>
    <xf numFmtId="0" fontId="0" fillId="0" borderId="28" xfId="0" applyBorder="1"/>
    <xf numFmtId="0" fontId="7" fillId="4" borderId="29" xfId="0" applyFont="1" applyFill="1" applyBorder="1" applyAlignment="1">
      <alignment horizontal="left" vertical="top" wrapText="1"/>
    </xf>
    <xf numFmtId="0" fontId="7" fillId="4" borderId="32" xfId="0" applyFont="1" applyFill="1" applyBorder="1" applyAlignment="1">
      <alignment horizontal="left" vertical="top" wrapText="1"/>
    </xf>
    <xf numFmtId="0" fontId="7" fillId="4" borderId="32" xfId="0" applyFont="1" applyFill="1" applyBorder="1" applyAlignment="1">
      <alignment vertical="top" wrapText="1"/>
    </xf>
    <xf numFmtId="0" fontId="7" fillId="4" borderId="29" xfId="0" applyFont="1" applyFill="1" applyBorder="1" applyAlignment="1">
      <alignment vertical="top" wrapText="1"/>
    </xf>
    <xf numFmtId="0" fontId="7" fillId="4" borderId="30" xfId="0" applyFont="1" applyFill="1" applyBorder="1" applyAlignment="1">
      <alignment vertical="top" wrapText="1"/>
    </xf>
    <xf numFmtId="0" fontId="7"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9" fillId="7" borderId="1" xfId="0" applyFont="1" applyFill="1" applyBorder="1"/>
    <xf numFmtId="0" fontId="9" fillId="7" borderId="1" xfId="0" applyFont="1" applyFill="1" applyBorder="1" applyAlignment="1">
      <alignment wrapText="1"/>
    </xf>
    <xf numFmtId="0" fontId="0" fillId="4" borderId="23" xfId="0" applyFill="1" applyBorder="1"/>
    <xf numFmtId="0" fontId="0" fillId="0" borderId="0" xfId="0" applyAlignment="1">
      <alignment horizontal="center"/>
    </xf>
    <xf numFmtId="165" fontId="19" fillId="7" borderId="1" xfId="0" applyNumberFormat="1" applyFont="1" applyFill="1" applyBorder="1" applyProtection="1">
      <protection locked="0"/>
    </xf>
    <xf numFmtId="0" fontId="9" fillId="5" borderId="45" xfId="0" applyFont="1" applyFill="1" applyBorder="1" applyAlignment="1">
      <alignment horizontal="center" vertical="center"/>
    </xf>
    <xf numFmtId="2" fontId="29" fillId="11" borderId="3" xfId="0" applyNumberFormat="1" applyFont="1" applyFill="1" applyBorder="1"/>
    <xf numFmtId="2" fontId="29" fillId="11" borderId="3" xfId="0" applyNumberFormat="1" applyFont="1" applyFill="1" applyBorder="1" applyAlignment="1">
      <alignment vertical="center"/>
    </xf>
    <xf numFmtId="165" fontId="29"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0" xfId="0" applyNumberFormat="1" applyBorder="1" applyProtection="1">
      <protection locked="0"/>
    </xf>
    <xf numFmtId="166" fontId="0" fillId="0" borderId="9" xfId="1" applyNumberFormat="1" applyFont="1" applyFill="1" applyBorder="1"/>
    <xf numFmtId="2" fontId="29" fillId="12" borderId="1" xfId="0" applyNumberFormat="1" applyFont="1" applyFill="1" applyBorder="1" applyProtection="1">
      <protection locked="0"/>
    </xf>
    <xf numFmtId="165" fontId="29" fillId="12" borderId="1" xfId="0" applyNumberFormat="1" applyFont="1" applyFill="1" applyBorder="1" applyProtection="1">
      <protection locked="0"/>
    </xf>
    <xf numFmtId="165" fontId="0" fillId="0" borderId="0" xfId="0" applyNumberFormat="1"/>
    <xf numFmtId="0" fontId="11" fillId="0" borderId="0" xfId="0" applyFont="1" applyAlignment="1">
      <alignment horizontal="center" vertical="center" wrapText="1"/>
    </xf>
    <xf numFmtId="1" fontId="11" fillId="0" borderId="0" xfId="0" applyNumberFormat="1" applyFont="1" applyAlignment="1">
      <alignment horizontal="center" vertical="center"/>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xf>
    <xf numFmtId="0" fontId="9" fillId="5" borderId="15" xfId="0" applyFont="1" applyFill="1" applyBorder="1" applyAlignment="1">
      <alignment horizontal="center" vertical="center"/>
    </xf>
    <xf numFmtId="0" fontId="10" fillId="5" borderId="1" xfId="0" applyFont="1" applyFill="1" applyBorder="1" applyAlignment="1">
      <alignment vertical="center"/>
    </xf>
    <xf numFmtId="165" fontId="10" fillId="5" borderId="64" xfId="0" applyNumberFormat="1" applyFont="1" applyFill="1" applyBorder="1" applyAlignment="1">
      <alignment horizontal="center"/>
    </xf>
    <xf numFmtId="167" fontId="0" fillId="0" borderId="0" xfId="0" applyNumberFormat="1" applyAlignment="1">
      <alignment horizontal="center"/>
    </xf>
    <xf numFmtId="0" fontId="10" fillId="5" borderId="63" xfId="0" applyFont="1" applyFill="1" applyBorder="1" applyAlignment="1">
      <alignment vertical="center"/>
    </xf>
    <xf numFmtId="165" fontId="19" fillId="0" borderId="3" xfId="0" applyNumberFormat="1" applyFont="1" applyBorder="1" applyAlignment="1">
      <alignment horizontal="center" vertical="center"/>
    </xf>
    <xf numFmtId="165" fontId="0" fillId="0" borderId="4" xfId="0" applyNumberFormat="1" applyBorder="1"/>
    <xf numFmtId="0" fontId="10" fillId="5" borderId="64" xfId="0" applyFont="1" applyFill="1" applyBorder="1" applyAlignment="1">
      <alignment vertical="center"/>
    </xf>
    <xf numFmtId="165" fontId="19" fillId="0" borderId="1" xfId="0" applyNumberFormat="1" applyFont="1" applyBorder="1" applyAlignment="1">
      <alignment horizontal="center"/>
    </xf>
    <xf numFmtId="0" fontId="9" fillId="5" borderId="65" xfId="0" applyFont="1" applyFill="1" applyBorder="1" applyAlignment="1">
      <alignment vertical="center"/>
    </xf>
    <xf numFmtId="0" fontId="9" fillId="5" borderId="36" xfId="0" applyFont="1" applyFill="1" applyBorder="1" applyAlignment="1">
      <alignment vertical="center"/>
    </xf>
    <xf numFmtId="0" fontId="9" fillId="5" borderId="8" xfId="0" applyFont="1" applyFill="1" applyBorder="1" applyAlignment="1">
      <alignment vertical="center"/>
    </xf>
    <xf numFmtId="168" fontId="9" fillId="5" borderId="9" xfId="0" applyNumberFormat="1" applyFont="1" applyFill="1" applyBorder="1" applyAlignment="1">
      <alignment vertical="center"/>
    </xf>
    <xf numFmtId="168" fontId="9" fillId="5" borderId="66" xfId="0" applyNumberFormat="1" applyFont="1" applyFill="1" applyBorder="1" applyAlignment="1">
      <alignment vertical="center"/>
    </xf>
    <xf numFmtId="0" fontId="9"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3" fillId="5" borderId="45" xfId="0" applyFont="1" applyFill="1" applyBorder="1" applyAlignment="1">
      <alignment horizontal="center" vertical="center" wrapText="1"/>
    </xf>
    <xf numFmtId="0" fontId="15"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9" fillId="11" borderId="48" xfId="0" applyFont="1" applyFill="1" applyBorder="1"/>
    <xf numFmtId="2" fontId="29" fillId="11" borderId="1" xfId="0" applyNumberFormat="1" applyFont="1" applyFill="1" applyBorder="1"/>
    <xf numFmtId="2" fontId="29" fillId="11" borderId="1" xfId="0" applyNumberFormat="1" applyFont="1" applyFill="1" applyBorder="1" applyAlignment="1">
      <alignment vertical="center"/>
    </xf>
    <xf numFmtId="165" fontId="29" fillId="11" borderId="6" xfId="0" applyNumberFormat="1" applyFont="1" applyFill="1" applyBorder="1" applyAlignment="1">
      <alignment vertical="center"/>
    </xf>
    <xf numFmtId="2" fontId="0" fillId="15" borderId="1" xfId="0" applyNumberFormat="1" applyFill="1" applyBorder="1" applyProtection="1">
      <protection locked="0"/>
    </xf>
    <xf numFmtId="0" fontId="15" fillId="0" borderId="0" xfId="0" applyFont="1" applyAlignment="1">
      <alignment horizontal="left" wrapText="1"/>
    </xf>
    <xf numFmtId="0" fontId="10" fillId="0" borderId="7" xfId="0" applyFont="1" applyBorder="1"/>
    <xf numFmtId="165" fontId="19" fillId="7" borderId="8" xfId="0" applyNumberFormat="1" applyFont="1" applyFill="1" applyBorder="1" applyProtection="1">
      <protection locked="0"/>
    </xf>
    <xf numFmtId="0" fontId="9" fillId="0" borderId="0" xfId="0" applyFont="1" applyAlignment="1">
      <alignment horizontal="center"/>
    </xf>
    <xf numFmtId="0" fontId="0" fillId="0" borderId="32" xfId="0" applyBorder="1"/>
    <xf numFmtId="0" fontId="29"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30" fillId="12" borderId="21" xfId="0" applyFont="1" applyFill="1" applyBorder="1" applyAlignment="1">
      <alignment horizontal="left" vertical="center"/>
    </xf>
    <xf numFmtId="0" fontId="30" fillId="12" borderId="21" xfId="0" applyFont="1" applyFill="1" applyBorder="1" applyAlignment="1">
      <alignment horizontal="left" vertical="center" wrapText="1"/>
    </xf>
    <xf numFmtId="0" fontId="29" fillId="12" borderId="36" xfId="0" applyFont="1" applyFill="1" applyBorder="1" applyAlignment="1">
      <alignment vertical="center" wrapText="1"/>
    </xf>
    <xf numFmtId="1" fontId="30" fillId="17" borderId="1" xfId="0" applyNumberFormat="1" applyFont="1" applyFill="1" applyBorder="1" applyProtection="1">
      <protection locked="0"/>
    </xf>
    <xf numFmtId="0" fontId="7" fillId="0" borderId="0" xfId="0" applyFont="1" applyAlignment="1">
      <alignment horizontal="center"/>
    </xf>
    <xf numFmtId="1" fontId="0" fillId="0" borderId="34" xfId="0" applyNumberFormat="1" applyBorder="1" applyAlignment="1">
      <alignment horizontal="center"/>
    </xf>
    <xf numFmtId="0" fontId="14" fillId="0" borderId="0" xfId="0" applyFont="1" applyAlignment="1">
      <alignment vertical="center"/>
    </xf>
    <xf numFmtId="0" fontId="15" fillId="0" borderId="0" xfId="0" applyFont="1" applyAlignment="1">
      <alignment vertical="center"/>
    </xf>
    <xf numFmtId="0" fontId="10" fillId="5" borderId="50" xfId="0" applyFont="1" applyFill="1" applyBorder="1" applyAlignment="1">
      <alignment vertical="center"/>
    </xf>
    <xf numFmtId="165" fontId="10" fillId="5" borderId="82" xfId="0" applyNumberFormat="1" applyFont="1" applyFill="1" applyBorder="1" applyAlignment="1">
      <alignment horizontal="center"/>
    </xf>
    <xf numFmtId="0" fontId="9" fillId="5" borderId="45" xfId="0" applyFont="1" applyFill="1" applyBorder="1" applyAlignment="1">
      <alignment vertical="center"/>
    </xf>
    <xf numFmtId="165" fontId="10" fillId="5" borderId="68" xfId="0" applyNumberFormat="1" applyFont="1" applyFill="1" applyBorder="1" applyAlignment="1">
      <alignment horizontal="center"/>
    </xf>
    <xf numFmtId="0" fontId="9" fillId="13" borderId="13" xfId="0" applyFont="1" applyFill="1" applyBorder="1" applyAlignment="1">
      <alignment vertical="center"/>
    </xf>
    <xf numFmtId="165" fontId="9" fillId="13" borderId="73" xfId="0" applyNumberFormat="1" applyFont="1" applyFill="1" applyBorder="1" applyAlignment="1">
      <alignment horizontal="center"/>
    </xf>
    <xf numFmtId="0" fontId="9" fillId="13" borderId="45" xfId="0" applyFont="1" applyFill="1" applyBorder="1"/>
    <xf numFmtId="165" fontId="10" fillId="13" borderId="68" xfId="0" applyNumberFormat="1" applyFont="1" applyFill="1" applyBorder="1" applyAlignment="1">
      <alignment horizontal="center"/>
    </xf>
    <xf numFmtId="165" fontId="0" fillId="14" borderId="69" xfId="0" applyNumberFormat="1" applyFill="1" applyBorder="1" applyAlignment="1">
      <alignment horizontal="center" vertical="center"/>
    </xf>
    <xf numFmtId="0" fontId="9" fillId="14" borderId="13" xfId="0" applyFont="1" applyFill="1" applyBorder="1" applyAlignment="1">
      <alignment vertical="center"/>
    </xf>
    <xf numFmtId="165" fontId="0" fillId="14" borderId="73" xfId="0" applyNumberFormat="1" applyFill="1" applyBorder="1" applyAlignment="1">
      <alignment horizontal="center" vertical="center"/>
    </xf>
    <xf numFmtId="0" fontId="10" fillId="5" borderId="3" xfId="0" applyFont="1" applyFill="1" applyBorder="1" applyAlignment="1">
      <alignment vertical="center"/>
    </xf>
    <xf numFmtId="165" fontId="10" fillId="5" borderId="63" xfId="0" applyNumberFormat="1" applyFont="1" applyFill="1" applyBorder="1" applyAlignment="1">
      <alignment horizontal="center"/>
    </xf>
    <xf numFmtId="0" fontId="9" fillId="14" borderId="60" xfId="0" applyFont="1" applyFill="1" applyBorder="1" applyAlignment="1">
      <alignment vertical="center"/>
    </xf>
    <xf numFmtId="0" fontId="9" fillId="11" borderId="13" xfId="0" applyFont="1" applyFill="1" applyBorder="1" applyAlignment="1">
      <alignment vertical="center"/>
    </xf>
    <xf numFmtId="165" fontId="9" fillId="11" borderId="73" xfId="0" applyNumberFormat="1" applyFont="1" applyFill="1" applyBorder="1" applyAlignment="1">
      <alignment horizontal="center"/>
    </xf>
    <xf numFmtId="0" fontId="9" fillId="0" borderId="24" xfId="0" applyFont="1" applyBorder="1" applyAlignment="1">
      <alignment horizontal="center"/>
    </xf>
    <xf numFmtId="0" fontId="37"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5" fillId="0" borderId="84" xfId="0" applyFont="1" applyBorder="1" applyAlignment="1">
      <alignment vertical="top" wrapText="1"/>
    </xf>
    <xf numFmtId="0" fontId="15" fillId="0" borderId="77" xfId="0" applyFont="1" applyBorder="1" applyAlignment="1">
      <alignment vertical="top" wrapText="1"/>
    </xf>
    <xf numFmtId="0" fontId="0" fillId="0" borderId="77" xfId="0" applyBorder="1"/>
    <xf numFmtId="0" fontId="0" fillId="0" borderId="2" xfId="0" applyBorder="1" applyAlignment="1">
      <alignment vertical="center"/>
    </xf>
    <xf numFmtId="1" fontId="0" fillId="7" borderId="8" xfId="0" applyNumberFormat="1" applyFill="1" applyBorder="1" applyProtection="1">
      <protection locked="0"/>
    </xf>
    <xf numFmtId="0" fontId="7"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7"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9"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0" fillId="0" borderId="1" xfId="0" applyFont="1" applyBorder="1" applyAlignment="1" applyProtection="1">
      <alignment horizontal="left"/>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0" fontId="5" fillId="0" borderId="1" xfId="0" applyFont="1" applyBorder="1" applyAlignment="1">
      <alignment horizontal="left"/>
    </xf>
    <xf numFmtId="0" fontId="5" fillId="0" borderId="1" xfId="0" applyFont="1" applyBorder="1" applyAlignment="1" applyProtection="1">
      <alignment vertical="center"/>
      <protection locked="0"/>
    </xf>
    <xf numFmtId="0" fontId="5" fillId="3" borderId="1" xfId="0" applyFont="1" applyFill="1" applyBorder="1" applyAlignment="1">
      <alignment vertical="center"/>
    </xf>
    <xf numFmtId="0" fontId="5" fillId="3" borderId="1" xfId="0" applyFont="1" applyFill="1" applyBorder="1" applyAlignment="1" applyProtection="1">
      <alignment vertical="center"/>
      <protection locked="0"/>
    </xf>
    <xf numFmtId="0" fontId="44" fillId="0" borderId="1" xfId="0" applyFont="1" applyBorder="1" applyAlignment="1">
      <alignment vertical="center" wrapText="1"/>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xf>
    <xf numFmtId="0" fontId="45" fillId="0" borderId="1" xfId="0" applyFont="1" applyBorder="1" applyAlignment="1">
      <alignment horizontal="center" vertical="center" wrapText="1"/>
    </xf>
    <xf numFmtId="0" fontId="45" fillId="0" borderId="1" xfId="0" applyFont="1" applyBorder="1"/>
    <xf numFmtId="0" fontId="45" fillId="0" borderId="1" xfId="0" applyFont="1" applyBorder="1" applyAlignment="1">
      <alignment horizontal="left"/>
    </xf>
    <xf numFmtId="0" fontId="45" fillId="0" borderId="1" xfId="0" applyFont="1" applyBorder="1" applyAlignment="1">
      <alignment vertical="center" wrapText="1"/>
    </xf>
    <xf numFmtId="0" fontId="49" fillId="0" borderId="1" xfId="0" applyFont="1" applyBorder="1" applyAlignment="1">
      <alignment horizontal="center" vertical="center" wrapText="1"/>
    </xf>
    <xf numFmtId="0" fontId="45" fillId="0" borderId="1" xfId="0" applyFont="1" applyBorder="1" applyAlignment="1">
      <alignment horizontal="center" vertical="center"/>
    </xf>
    <xf numFmtId="0" fontId="50" fillId="0" borderId="1" xfId="0" applyFont="1" applyBorder="1"/>
    <xf numFmtId="0" fontId="44" fillId="0" borderId="1" xfId="0" applyFont="1" applyBorder="1" applyAlignment="1">
      <alignment horizontal="center"/>
    </xf>
    <xf numFmtId="0" fontId="44" fillId="0" borderId="1" xfId="0" applyFont="1" applyBorder="1"/>
    <xf numFmtId="0" fontId="44" fillId="0" borderId="1" xfId="0" applyFont="1" applyBorder="1" applyAlignment="1">
      <alignment wrapText="1"/>
    </xf>
    <xf numFmtId="0" fontId="45" fillId="0" borderId="1" xfId="0" applyFont="1" applyBorder="1" applyAlignment="1">
      <alignment wrapText="1"/>
    </xf>
    <xf numFmtId="0" fontId="45" fillId="0" borderId="1" xfId="0" applyFont="1" applyBorder="1" applyAlignment="1">
      <alignment horizontal="center" vertical="top"/>
    </xf>
    <xf numFmtId="0" fontId="45" fillId="0" borderId="0" xfId="0" applyFont="1"/>
    <xf numFmtId="20" fontId="45" fillId="0" borderId="1" xfId="0" applyNumberFormat="1" applyFont="1" applyBorder="1"/>
    <xf numFmtId="0" fontId="44" fillId="0" borderId="1" xfId="0" applyFont="1" applyBorder="1" applyAlignment="1">
      <alignment horizontal="center" vertical="top"/>
    </xf>
    <xf numFmtId="0" fontId="44" fillId="0" borderId="1" xfId="0" applyFont="1" applyBorder="1" applyAlignment="1">
      <alignment horizontal="center" vertical="center"/>
    </xf>
    <xf numFmtId="0" fontId="5" fillId="0" borderId="0" xfId="0" applyFont="1"/>
    <xf numFmtId="0" fontId="5" fillId="0" borderId="1" xfId="0" applyFont="1" applyBorder="1"/>
    <xf numFmtId="0" fontId="9" fillId="5" borderId="1" xfId="0" applyFont="1" applyFill="1" applyBorder="1" applyAlignment="1">
      <alignment horizontal="left" wrapText="1"/>
    </xf>
    <xf numFmtId="0" fontId="5" fillId="0" borderId="1" xfId="0" applyFont="1" applyBorder="1" applyAlignment="1">
      <alignment wrapText="1"/>
    </xf>
    <xf numFmtId="0" fontId="9" fillId="0" borderId="1" xfId="0" applyFont="1" applyBorder="1" applyAlignment="1" applyProtection="1">
      <alignment wrapText="1"/>
      <protection locked="0"/>
    </xf>
    <xf numFmtId="0" fontId="5" fillId="0" borderId="1" xfId="0" applyFont="1" applyBorder="1" applyAlignment="1" applyProtection="1">
      <alignment wrapText="1"/>
      <protection locked="0"/>
    </xf>
    <xf numFmtId="0" fontId="51" fillId="0" borderId="1" xfId="3" applyFont="1" applyBorder="1" applyAlignment="1">
      <alignment wrapText="1"/>
    </xf>
    <xf numFmtId="0" fontId="5" fillId="0" borderId="1" xfId="0" applyFont="1" applyBorder="1" applyProtection="1">
      <protection locked="0"/>
    </xf>
    <xf numFmtId="0" fontId="51" fillId="0" borderId="1" xfId="3" applyFont="1" applyBorder="1" applyAlignment="1" applyProtection="1">
      <protection locked="0"/>
    </xf>
    <xf numFmtId="0" fontId="51" fillId="0" borderId="1" xfId="3" applyFont="1" applyBorder="1" applyAlignment="1" applyProtection="1">
      <alignment wrapText="1"/>
      <protection locked="0"/>
    </xf>
    <xf numFmtId="0" fontId="5" fillId="0" borderId="0" xfId="0" applyFont="1" applyProtection="1">
      <protection locked="0"/>
    </xf>
    <xf numFmtId="0" fontId="8" fillId="0" borderId="1" xfId="3" applyBorder="1" applyAlignment="1">
      <alignment wrapText="1"/>
    </xf>
    <xf numFmtId="0" fontId="9" fillId="0" borderId="8" xfId="0" applyFont="1" applyBorder="1" applyAlignment="1" applyProtection="1">
      <alignment vertical="center"/>
      <protection locked="0"/>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0" fillId="0" borderId="34" xfId="0" applyBorder="1" applyAlignment="1">
      <alignment vertical="top" wrapText="1"/>
    </xf>
    <xf numFmtId="0" fontId="0" fillId="0" borderId="23" xfId="0" applyBorder="1" applyAlignment="1">
      <alignment vertical="top" wrapText="1"/>
    </xf>
    <xf numFmtId="0" fontId="9" fillId="3" borderId="19" xfId="0" applyFont="1" applyFill="1" applyBorder="1" applyAlignment="1" applyProtection="1">
      <alignment horizontal="center" vertical="center"/>
      <protection locked="0"/>
    </xf>
    <xf numFmtId="0" fontId="9" fillId="0" borderId="1" xfId="0" applyFont="1" applyBorder="1" applyAlignment="1" applyProtection="1">
      <alignment vertical="center"/>
      <protection locked="0"/>
    </xf>
    <xf numFmtId="0" fontId="4" fillId="0" borderId="1" xfId="0" applyFont="1" applyBorder="1" applyAlignment="1" applyProtection="1">
      <alignment vertical="center"/>
      <protection locked="0"/>
    </xf>
    <xf numFmtId="0" fontId="9" fillId="5" borderId="19" xfId="0" applyFont="1" applyFill="1" applyBorder="1" applyAlignment="1">
      <alignment horizontal="left" wrapText="1"/>
    </xf>
    <xf numFmtId="0" fontId="9" fillId="5" borderId="21" xfId="0" applyFont="1" applyFill="1" applyBorder="1" applyAlignment="1">
      <alignment horizontal="left" wrapText="1"/>
    </xf>
    <xf numFmtId="0" fontId="20" fillId="0" borderId="21" xfId="0" applyFont="1" applyBorder="1" applyAlignment="1" applyProtection="1">
      <alignment horizontal="left"/>
      <protection locked="0"/>
    </xf>
    <xf numFmtId="0" fontId="9" fillId="3" borderId="1" xfId="0" applyFont="1" applyFill="1" applyBorder="1" applyAlignment="1" applyProtection="1">
      <alignment vertical="center"/>
      <protection locked="0"/>
    </xf>
    <xf numFmtId="0" fontId="2" fillId="0" borderId="1" xfId="0" applyFont="1" applyBorder="1"/>
    <xf numFmtId="0" fontId="52" fillId="0" borderId="11" xfId="0" applyFont="1" applyBorder="1"/>
    <xf numFmtId="49" fontId="0" fillId="2" borderId="1" xfId="0" applyNumberFormat="1" applyFill="1" applyBorder="1" applyAlignment="1" applyProtection="1">
      <alignment vertical="top"/>
      <protection locked="0"/>
    </xf>
    <xf numFmtId="0" fontId="1" fillId="0" borderId="21" xfId="0" applyFont="1" applyBorder="1" applyAlignment="1">
      <alignment wrapText="1"/>
    </xf>
    <xf numFmtId="0" fontId="1" fillId="0" borderId="1" xfId="0" applyFont="1" applyBorder="1"/>
    <xf numFmtId="0" fontId="8" fillId="0" borderId="1" xfId="3" applyBorder="1"/>
    <xf numFmtId="0" fontId="1" fillId="0" borderId="1" xfId="0" applyFont="1" applyBorder="1" applyProtection="1">
      <protection locked="0"/>
    </xf>
    <xf numFmtId="0" fontId="1" fillId="0" borderId="1" xfId="0" applyFont="1" applyBorder="1" applyAlignment="1">
      <alignment horizontal="left"/>
    </xf>
    <xf numFmtId="0" fontId="1" fillId="0" borderId="1" xfId="0" applyFont="1" applyBorder="1" applyAlignment="1" applyProtection="1">
      <alignment wrapText="1"/>
      <protection locked="0"/>
    </xf>
    <xf numFmtId="0" fontId="1" fillId="0" borderId="1" xfId="0" applyFont="1" applyBorder="1" applyAlignment="1">
      <alignment wrapText="1"/>
    </xf>
    <xf numFmtId="0" fontId="1" fillId="0" borderId="1" xfId="0" applyFont="1" applyBorder="1" applyAlignment="1" applyProtection="1">
      <alignment horizontal="left"/>
      <protection locked="0"/>
    </xf>
    <xf numFmtId="0" fontId="8" fillId="0" borderId="1" xfId="3" applyBorder="1" applyProtection="1">
      <protection locked="0"/>
    </xf>
    <xf numFmtId="0" fontId="1" fillId="0" borderId="21" xfId="0" applyFont="1" applyBorder="1" applyProtection="1">
      <protection locked="0"/>
    </xf>
    <xf numFmtId="0" fontId="5" fillId="0" borderId="37" xfId="0" applyFont="1" applyBorder="1"/>
    <xf numFmtId="0" fontId="3" fillId="0" borderId="0" xfId="0" applyFont="1" applyProtection="1">
      <protection locked="0"/>
    </xf>
    <xf numFmtId="0" fontId="5" fillId="2" borderId="0" xfId="0" applyFont="1" applyFill="1" applyProtection="1">
      <protection locked="0"/>
    </xf>
    <xf numFmtId="0" fontId="3" fillId="0" borderId="0" xfId="0" applyFont="1"/>
    <xf numFmtId="0" fontId="2" fillId="0" borderId="0" xfId="0" applyFont="1"/>
    <xf numFmtId="0" fontId="1" fillId="0" borderId="1" xfId="0" applyFont="1" applyBorder="1" applyAlignment="1" applyProtection="1">
      <alignment vertical="center"/>
      <protection locked="0"/>
    </xf>
    <xf numFmtId="0" fontId="44" fillId="10" borderId="1" xfId="0" applyFont="1" applyFill="1" applyBorder="1"/>
    <xf numFmtId="0" fontId="44" fillId="0" borderId="1" xfId="0" applyFont="1" applyBorder="1" applyAlignment="1">
      <alignment horizontal="left" vertical="top"/>
    </xf>
    <xf numFmtId="0" fontId="45" fillId="10" borderId="1" xfId="0" applyFont="1" applyFill="1" applyBorder="1" applyAlignment="1">
      <alignment vertical="center" wrapText="1"/>
    </xf>
    <xf numFmtId="0" fontId="45" fillId="10" borderId="1" xfId="0" applyFont="1" applyFill="1" applyBorder="1" applyAlignment="1">
      <alignment horizontal="center" vertical="top"/>
    </xf>
    <xf numFmtId="0" fontId="45" fillId="10" borderId="1" xfId="0" applyFont="1" applyFill="1" applyBorder="1" applyAlignment="1">
      <alignment horizontal="center" vertical="center" wrapText="1"/>
    </xf>
    <xf numFmtId="0" fontId="45" fillId="0" borderId="24" xfId="0" applyFont="1" applyBorder="1"/>
    <xf numFmtId="0" fontId="44" fillId="5" borderId="10" xfId="0" applyFont="1" applyFill="1" applyBorder="1" applyAlignment="1">
      <alignment horizontal="left" vertical="center"/>
    </xf>
    <xf numFmtId="0" fontId="44" fillId="5" borderId="49" xfId="0" applyFont="1" applyFill="1" applyBorder="1" applyAlignment="1">
      <alignment horizontal="center" vertical="center" wrapText="1"/>
    </xf>
    <xf numFmtId="0" fontId="44" fillId="5" borderId="50" xfId="0" applyFont="1" applyFill="1" applyBorder="1" applyAlignment="1">
      <alignment horizontal="center" vertical="center" wrapText="1"/>
    </xf>
    <xf numFmtId="0" fontId="44" fillId="11" borderId="37" xfId="0" applyFont="1" applyFill="1" applyBorder="1" applyAlignment="1">
      <alignment horizontal="center" vertical="center" wrapText="1"/>
    </xf>
    <xf numFmtId="0" fontId="44" fillId="11" borderId="51" xfId="0" applyFont="1" applyFill="1" applyBorder="1" applyAlignment="1">
      <alignment horizontal="center" vertical="center" wrapText="1"/>
    </xf>
    <xf numFmtId="0" fontId="53" fillId="0" borderId="0" xfId="0" applyFont="1" applyAlignment="1">
      <alignment vertical="center" wrapText="1"/>
    </xf>
    <xf numFmtId="0" fontId="45" fillId="0" borderId="3" xfId="0" applyFont="1" applyBorder="1"/>
    <xf numFmtId="2" fontId="45" fillId="0" borderId="16" xfId="0" applyNumberFormat="1" applyFont="1" applyBorder="1"/>
    <xf numFmtId="2" fontId="45" fillId="0" borderId="4" xfId="0" applyNumberFormat="1" applyFont="1" applyBorder="1"/>
    <xf numFmtId="0" fontId="54" fillId="0" borderId="0" xfId="0" applyFont="1"/>
    <xf numFmtId="0" fontId="45" fillId="0" borderId="11" xfId="0" applyFont="1" applyBorder="1"/>
    <xf numFmtId="2" fontId="45" fillId="0" borderId="40" xfId="0" applyNumberFormat="1" applyFont="1" applyBorder="1"/>
    <xf numFmtId="2" fontId="45" fillId="0" borderId="12" xfId="0" applyNumberFormat="1" applyFont="1" applyBorder="1"/>
    <xf numFmtId="2" fontId="45" fillId="0" borderId="19" xfId="2" applyNumberFormat="1" applyFont="1" applyBorder="1"/>
    <xf numFmtId="2" fontId="45" fillId="0" borderId="6" xfId="0" applyNumberFormat="1" applyFont="1" applyBorder="1"/>
    <xf numFmtId="0" fontId="45" fillId="0" borderId="0" xfId="0" applyFont="1" applyAlignment="1">
      <alignment horizontal="center"/>
    </xf>
    <xf numFmtId="2" fontId="45" fillId="10" borderId="19" xfId="2" applyNumberFormat="1" applyFont="1" applyFill="1" applyBorder="1"/>
    <xf numFmtId="2" fontId="45" fillId="10" borderId="6" xfId="0" applyNumberFormat="1" applyFont="1" applyFill="1" applyBorder="1"/>
    <xf numFmtId="2" fontId="45" fillId="0" borderId="19" xfId="2" applyNumberFormat="1" applyFont="1" applyFill="1" applyBorder="1"/>
    <xf numFmtId="0" fontId="27" fillId="2" borderId="7" xfId="0" applyFont="1" applyFill="1" applyBorder="1"/>
    <xf numFmtId="0" fontId="44" fillId="2" borderId="8" xfId="0" applyFont="1" applyFill="1" applyBorder="1" applyAlignment="1">
      <alignment horizontal="center"/>
    </xf>
    <xf numFmtId="0" fontId="45" fillId="2" borderId="8" xfId="0" applyFont="1" applyFill="1" applyBorder="1"/>
    <xf numFmtId="0" fontId="45" fillId="2" borderId="50" xfId="0" applyFont="1" applyFill="1" applyBorder="1" applyAlignment="1">
      <alignment horizontal="center"/>
    </xf>
    <xf numFmtId="0" fontId="45" fillId="2" borderId="50" xfId="0" applyFont="1" applyFill="1" applyBorder="1"/>
    <xf numFmtId="2" fontId="45" fillId="2" borderId="37" xfId="2" applyNumberFormat="1" applyFont="1" applyFill="1" applyBorder="1"/>
    <xf numFmtId="2" fontId="45" fillId="2" borderId="6" xfId="0" applyNumberFormat="1" applyFont="1" applyFill="1" applyBorder="1"/>
    <xf numFmtId="0" fontId="45" fillId="2" borderId="0" xfId="0" applyFont="1" applyFill="1"/>
    <xf numFmtId="0" fontId="44" fillId="0" borderId="0" xfId="0" applyFont="1" applyAlignment="1">
      <alignment horizontal="center"/>
    </xf>
    <xf numFmtId="0" fontId="45" fillId="0" borderId="13" xfId="0" applyFont="1" applyBorder="1" applyAlignment="1">
      <alignment horizontal="center"/>
    </xf>
    <xf numFmtId="0" fontId="45" fillId="0" borderId="14" xfId="0" applyFont="1" applyBorder="1"/>
    <xf numFmtId="2" fontId="45" fillId="0" borderId="14" xfId="0" applyNumberFormat="1" applyFont="1" applyBorder="1"/>
    <xf numFmtId="2" fontId="45" fillId="0" borderId="37" xfId="2" applyNumberFormat="1" applyFont="1" applyBorder="1"/>
    <xf numFmtId="0" fontId="45" fillId="0" borderId="21" xfId="0" applyFont="1" applyBorder="1"/>
    <xf numFmtId="0" fontId="54" fillId="2" borderId="0" xfId="0" applyFont="1" applyFill="1"/>
    <xf numFmtId="0" fontId="44" fillId="0" borderId="89" xfId="0" applyFont="1" applyBorder="1" applyAlignment="1">
      <alignment horizontal="center" vertical="center" wrapText="1"/>
    </xf>
    <xf numFmtId="0" fontId="44" fillId="0" borderId="50" xfId="0" applyFont="1" applyBorder="1" applyAlignment="1">
      <alignment horizontal="center" vertical="center" wrapText="1"/>
    </xf>
    <xf numFmtId="0" fontId="45" fillId="10" borderId="1" xfId="0" applyFont="1" applyFill="1" applyBorder="1" applyAlignment="1">
      <alignment horizontal="center" vertical="center"/>
    </xf>
    <xf numFmtId="0" fontId="45" fillId="10" borderId="3" xfId="0" applyFont="1" applyFill="1" applyBorder="1" applyAlignment="1">
      <alignment horizontal="center" vertical="center"/>
    </xf>
    <xf numFmtId="0" fontId="45" fillId="10" borderId="3" xfId="0" applyFont="1" applyFill="1" applyBorder="1"/>
    <xf numFmtId="2" fontId="45" fillId="10" borderId="1" xfId="2" applyNumberFormat="1" applyFont="1" applyFill="1" applyBorder="1"/>
    <xf numFmtId="0" fontId="45" fillId="0" borderId="1" xfId="0" applyFont="1" applyBorder="1" applyAlignment="1">
      <alignment horizontal="left" vertical="center"/>
    </xf>
    <xf numFmtId="2" fontId="45" fillId="0" borderId="1" xfId="2" applyNumberFormat="1" applyFont="1" applyBorder="1"/>
    <xf numFmtId="2" fontId="45" fillId="0" borderId="40" xfId="2" applyNumberFormat="1" applyFont="1" applyBorder="1"/>
    <xf numFmtId="0" fontId="55" fillId="0" borderId="1" xfId="0" applyFont="1" applyBorder="1" applyAlignment="1">
      <alignment horizontal="center" vertical="center" wrapText="1"/>
    </xf>
    <xf numFmtId="0" fontId="56" fillId="0" borderId="1" xfId="0" applyFont="1" applyBorder="1" applyAlignment="1">
      <alignment horizontal="left" vertical="center" wrapText="1"/>
    </xf>
    <xf numFmtId="0" fontId="45" fillId="0" borderId="7" xfId="0" applyFont="1" applyBorder="1"/>
    <xf numFmtId="0" fontId="44" fillId="0" borderId="8" xfId="0" applyFont="1" applyBorder="1" applyAlignment="1">
      <alignment horizontal="center"/>
    </xf>
    <xf numFmtId="0" fontId="45" fillId="0" borderId="8" xfId="0" applyFont="1" applyBorder="1"/>
    <xf numFmtId="0" fontId="45" fillId="0" borderId="8" xfId="0" applyFont="1" applyBorder="1" applyAlignment="1">
      <alignment horizontal="center"/>
    </xf>
    <xf numFmtId="0" fontId="45" fillId="0" borderId="50" xfId="0" applyFont="1" applyBorder="1"/>
    <xf numFmtId="2" fontId="45" fillId="0" borderId="35" xfId="2" applyNumberFormat="1" applyFont="1" applyBorder="1"/>
    <xf numFmtId="2" fontId="45" fillId="0" borderId="9" xfId="0" applyNumberFormat="1" applyFont="1" applyBorder="1"/>
    <xf numFmtId="0" fontId="45" fillId="0" borderId="32" xfId="0" applyFont="1" applyBorder="1" applyAlignment="1">
      <alignment horizontal="center"/>
    </xf>
    <xf numFmtId="0" fontId="45" fillId="0" borderId="33" xfId="0" applyFont="1" applyBorder="1"/>
    <xf numFmtId="169" fontId="45" fillId="0" borderId="33" xfId="0" applyNumberFormat="1" applyFont="1" applyBorder="1"/>
    <xf numFmtId="169" fontId="45" fillId="0" borderId="34" xfId="0" applyNumberFormat="1" applyFont="1" applyBorder="1"/>
    <xf numFmtId="0" fontId="45" fillId="0" borderId="14" xfId="0" applyFont="1" applyBorder="1" applyAlignment="1">
      <alignment horizontal="center"/>
    </xf>
    <xf numFmtId="0" fontId="45" fillId="0" borderId="33" xfId="0" applyFont="1" applyBorder="1" applyAlignment="1">
      <alignment horizontal="center"/>
    </xf>
    <xf numFmtId="0" fontId="45" fillId="0" borderId="50" xfId="0" applyFont="1" applyBorder="1" applyAlignment="1">
      <alignment horizontal="center"/>
    </xf>
    <xf numFmtId="49" fontId="7" fillId="0" borderId="1" xfId="0" applyNumberFormat="1" applyFont="1" applyBorder="1" applyAlignment="1" applyProtection="1">
      <alignment horizontal="center" vertical="top" wrapText="1"/>
      <protection locked="0"/>
    </xf>
    <xf numFmtId="49" fontId="0" fillId="0" borderId="1" xfId="0" applyNumberFormat="1" applyBorder="1" applyAlignment="1" applyProtection="1">
      <alignment horizontal="center" vertical="top"/>
      <protection locked="0"/>
    </xf>
    <xf numFmtId="3" fontId="0" fillId="0" borderId="0" xfId="0" applyNumberFormat="1" applyAlignment="1">
      <alignment horizontal="center"/>
    </xf>
    <xf numFmtId="49" fontId="0" fillId="2" borderId="1" xfId="0" applyNumberFormat="1" applyFill="1" applyBorder="1" applyAlignment="1" applyProtection="1">
      <alignment horizontal="center" vertical="top"/>
      <protection locked="0"/>
    </xf>
    <xf numFmtId="49" fontId="0" fillId="0" borderId="45" xfId="0" applyNumberFormat="1" applyBorder="1" applyAlignment="1" applyProtection="1">
      <alignment horizontal="center" vertical="top"/>
      <protection locked="0"/>
    </xf>
    <xf numFmtId="49" fontId="7" fillId="0" borderId="1" xfId="0" applyNumberFormat="1" applyFont="1" applyBorder="1" applyAlignment="1" applyProtection="1">
      <alignment vertical="top"/>
      <protection locked="0"/>
    </xf>
    <xf numFmtId="0" fontId="7" fillId="0" borderId="1" xfId="0" applyFont="1" applyBorder="1" applyAlignment="1">
      <alignment horizontal="center"/>
    </xf>
    <xf numFmtId="49" fontId="7" fillId="0" borderId="1" xfId="0" applyNumberFormat="1" applyFont="1" applyBorder="1" applyAlignment="1">
      <alignment horizontal="center"/>
    </xf>
    <xf numFmtId="6" fontId="7" fillId="0" borderId="1" xfId="0" applyNumberFormat="1" applyFont="1" applyBorder="1" applyAlignment="1">
      <alignment horizontal="center"/>
    </xf>
    <xf numFmtId="0" fontId="7" fillId="0" borderId="32" xfId="0" applyFont="1" applyBorder="1" applyAlignment="1">
      <alignment horizontal="left" vertical="top" wrapText="1"/>
    </xf>
    <xf numFmtId="0" fontId="7" fillId="0" borderId="34" xfId="0" applyFont="1" applyBorder="1" applyAlignment="1">
      <alignment horizontal="left" vertical="top" wrapText="1"/>
    </xf>
    <xf numFmtId="0" fontId="7" fillId="2" borderId="29" xfId="0" applyFont="1" applyFill="1" applyBorder="1" applyAlignment="1">
      <alignment horizontal="left" vertical="top" wrapText="1"/>
    </xf>
    <xf numFmtId="0" fontId="7" fillId="2" borderId="23" xfId="0" applyFont="1" applyFill="1" applyBorder="1" applyAlignment="1">
      <alignment horizontal="left" vertical="top" wrapText="1"/>
    </xf>
    <xf numFmtId="0" fontId="7" fillId="0" borderId="30" xfId="0" applyFont="1" applyBorder="1" applyAlignment="1">
      <alignment horizontal="left" vertical="top" wrapText="1"/>
    </xf>
    <xf numFmtId="0" fontId="7" fillId="0" borderId="25" xfId="0" applyFont="1" applyBorder="1" applyAlignment="1">
      <alignment horizontal="left" vertical="top" wrapText="1"/>
    </xf>
    <xf numFmtId="0" fontId="7" fillId="0" borderId="31" xfId="0" applyFont="1" applyBorder="1" applyAlignment="1">
      <alignment horizontal="left" vertical="top" wrapText="1"/>
    </xf>
    <xf numFmtId="0" fontId="7" fillId="0" borderId="28" xfId="0" applyFont="1" applyBorder="1" applyAlignment="1">
      <alignment horizontal="left" vertical="top" wrapText="1"/>
    </xf>
    <xf numFmtId="0" fontId="7" fillId="2" borderId="32" xfId="0" applyFont="1" applyFill="1" applyBorder="1" applyAlignment="1">
      <alignment horizontal="left" vertical="top" wrapText="1"/>
    </xf>
    <xf numFmtId="0" fontId="7" fillId="2" borderId="34" xfId="0" applyFont="1" applyFill="1" applyBorder="1" applyAlignment="1">
      <alignment horizontal="left" vertical="top" wrapText="1"/>
    </xf>
    <xf numFmtId="0" fontId="7" fillId="0" borderId="29" xfId="0" applyFont="1" applyBorder="1" applyAlignment="1">
      <alignment horizontal="left" vertical="top" wrapText="1"/>
    </xf>
    <xf numFmtId="0" fontId="7" fillId="0" borderId="23" xfId="0" applyFont="1" applyBorder="1" applyAlignment="1">
      <alignment horizontal="left" vertical="top" wrapText="1"/>
    </xf>
    <xf numFmtId="0" fontId="24" fillId="10" borderId="0" xfId="0" applyFont="1" applyFill="1" applyAlignment="1">
      <alignment horizontal="center"/>
    </xf>
    <xf numFmtId="0" fontId="7" fillId="2" borderId="31" xfId="0" applyFont="1" applyFill="1" applyBorder="1" applyAlignment="1">
      <alignment horizontal="left" vertical="top" wrapText="1"/>
    </xf>
    <xf numFmtId="0" fontId="7" fillId="2" borderId="28" xfId="0" applyFont="1" applyFill="1" applyBorder="1" applyAlignment="1">
      <alignment horizontal="left" vertical="top" wrapText="1"/>
    </xf>
    <xf numFmtId="0" fontId="24" fillId="0" borderId="29" xfId="0" applyFont="1" applyBorder="1" applyAlignment="1">
      <alignment horizontal="left" vertical="top" wrapText="1"/>
    </xf>
    <xf numFmtId="0" fontId="24"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6" fillId="0" borderId="0" xfId="0" applyFont="1" applyAlignment="1">
      <alignment horizontal="left" vertical="center"/>
    </xf>
    <xf numFmtId="0" fontId="18" fillId="5" borderId="32" xfId="0" applyFont="1" applyFill="1" applyBorder="1" applyAlignment="1">
      <alignment horizontal="center"/>
    </xf>
    <xf numFmtId="0" fontId="18" fillId="5" borderId="33" xfId="0" applyFont="1" applyFill="1" applyBorder="1" applyAlignment="1">
      <alignment horizontal="center"/>
    </xf>
    <xf numFmtId="0" fontId="18" fillId="5" borderId="34" xfId="0" applyFont="1" applyFill="1" applyBorder="1" applyAlignment="1">
      <alignment horizontal="center"/>
    </xf>
    <xf numFmtId="0" fontId="15" fillId="4" borderId="30" xfId="0" applyFont="1" applyFill="1" applyBorder="1" applyAlignment="1">
      <alignment horizontal="left" vertical="top" wrapText="1"/>
    </xf>
    <xf numFmtId="0" fontId="14" fillId="4" borderId="0" xfId="0" applyFont="1" applyFill="1" applyAlignment="1">
      <alignment horizontal="left" vertical="top" wrapText="1"/>
    </xf>
    <xf numFmtId="0" fontId="14"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7" fillId="5" borderId="29" xfId="0" applyFont="1" applyFill="1" applyBorder="1" applyAlignment="1">
      <alignment horizontal="left"/>
    </xf>
    <xf numFmtId="0" fontId="7" fillId="5" borderId="22" xfId="0" applyFont="1" applyFill="1" applyBorder="1" applyAlignment="1">
      <alignment horizontal="left"/>
    </xf>
    <xf numFmtId="0" fontId="7" fillId="5" borderId="23" xfId="0" applyFont="1" applyFill="1" applyBorder="1" applyAlignment="1">
      <alignment horizontal="left"/>
    </xf>
    <xf numFmtId="0" fontId="15" fillId="6" borderId="30" xfId="0" applyFont="1" applyFill="1" applyBorder="1" applyAlignment="1">
      <alignment horizontal="left" vertical="top" wrapText="1"/>
    </xf>
    <xf numFmtId="0" fontId="15" fillId="6" borderId="0" xfId="0" applyFont="1" applyFill="1" applyAlignment="1">
      <alignment horizontal="left" vertical="top" wrapText="1"/>
    </xf>
    <xf numFmtId="0" fontId="15"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5" fillId="4" borderId="0" xfId="0" applyFont="1" applyFill="1" applyAlignment="1">
      <alignment horizontal="left" vertical="top" wrapText="1"/>
    </xf>
    <xf numFmtId="0" fontId="15" fillId="4" borderId="25" xfId="0" applyFont="1" applyFill="1" applyBorder="1" applyAlignment="1">
      <alignment horizontal="left" vertical="top" wrapText="1"/>
    </xf>
    <xf numFmtId="0" fontId="22" fillId="5" borderId="29" xfId="0" applyFont="1" applyFill="1" applyBorder="1" applyAlignment="1">
      <alignment horizontal="left"/>
    </xf>
    <xf numFmtId="0" fontId="23" fillId="5" borderId="22" xfId="0" applyFont="1" applyFill="1" applyBorder="1" applyAlignment="1">
      <alignment horizontal="left"/>
    </xf>
    <xf numFmtId="0" fontId="23" fillId="5" borderId="23" xfId="0" applyFont="1" applyFill="1" applyBorder="1" applyAlignment="1">
      <alignment horizontal="left"/>
    </xf>
    <xf numFmtId="0" fontId="7" fillId="0" borderId="19" xfId="0" applyFont="1" applyBorder="1" applyAlignment="1">
      <alignment horizontal="left" vertical="top"/>
    </xf>
    <xf numFmtId="0" fontId="7"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7" fillId="0" borderId="30" xfId="0" applyFont="1" applyBorder="1" applyAlignment="1">
      <alignment horizontal="center"/>
    </xf>
    <xf numFmtId="0" fontId="0" fillId="0" borderId="46" xfId="0" applyBorder="1" applyAlignment="1">
      <alignment horizontal="center"/>
    </xf>
    <xf numFmtId="0" fontId="7" fillId="0" borderId="46" xfId="0" applyFont="1"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11"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4" fillId="0" borderId="33" xfId="0" applyFont="1" applyBorder="1" applyAlignment="1">
      <alignment horizontal="left"/>
    </xf>
    <xf numFmtId="49" fontId="7" fillId="8" borderId="30" xfId="0" applyNumberFormat="1" applyFont="1" applyFill="1" applyBorder="1" applyAlignment="1" applyProtection="1">
      <alignment horizontal="center" vertical="top" wrapText="1"/>
      <protection locked="0"/>
    </xf>
    <xf numFmtId="49" fontId="7" fillId="8" borderId="46" xfId="0" applyNumberFormat="1" applyFont="1" applyFill="1" applyBorder="1" applyAlignment="1" applyProtection="1">
      <alignment horizontal="center" vertical="top" wrapText="1"/>
      <protection locked="0"/>
    </xf>
    <xf numFmtId="49" fontId="7" fillId="8" borderId="24" xfId="0" applyNumberFormat="1" applyFont="1" applyFill="1" applyBorder="1" applyAlignment="1" applyProtection="1">
      <alignment horizontal="center" vertical="top" wrapText="1"/>
      <protection locked="0"/>
    </xf>
    <xf numFmtId="49" fontId="7" fillId="8" borderId="0" xfId="0" applyNumberFormat="1" applyFont="1" applyFill="1" applyAlignment="1" applyProtection="1">
      <alignment horizontal="center" vertical="top" wrapText="1"/>
      <protection locked="0"/>
    </xf>
    <xf numFmtId="0" fontId="9" fillId="4" borderId="1" xfId="0" applyFont="1" applyFill="1" applyBorder="1" applyAlignment="1">
      <alignment horizontal="center" wrapText="1"/>
    </xf>
    <xf numFmtId="0" fontId="9" fillId="4" borderId="19" xfId="0" applyFont="1" applyFill="1" applyBorder="1" applyAlignment="1">
      <alignment horizontal="center" wrapText="1"/>
    </xf>
    <xf numFmtId="0" fontId="48" fillId="5" borderId="1" xfId="0" applyFont="1" applyFill="1" applyBorder="1" applyAlignment="1">
      <alignment horizontal="center"/>
    </xf>
    <xf numFmtId="0" fontId="9" fillId="4" borderId="21" xfId="0" applyFont="1" applyFill="1" applyBorder="1" applyAlignment="1">
      <alignment horizont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8"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8" xfId="0" applyFont="1" applyFill="1" applyBorder="1" applyAlignment="1">
      <alignment horizontal="left" vertical="center" wrapText="1"/>
    </xf>
    <xf numFmtId="0" fontId="9" fillId="3" borderId="35" xfId="0" applyFont="1" applyFill="1" applyBorder="1" applyAlignment="1">
      <alignment horizontal="left" vertical="center" wrapText="1"/>
    </xf>
    <xf numFmtId="0" fontId="9" fillId="3" borderId="61" xfId="0" applyFont="1" applyFill="1" applyBorder="1" applyAlignment="1">
      <alignment horizontal="left" vertical="center" wrapText="1"/>
    </xf>
    <xf numFmtId="0" fontId="9" fillId="3" borderId="62"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7" fillId="0" borderId="16" xfId="0" applyNumberFormat="1" applyFont="1" applyBorder="1" applyAlignment="1" applyProtection="1">
      <alignment horizontal="center" vertical="center"/>
      <protection locked="0"/>
    </xf>
    <xf numFmtId="164" fontId="7" fillId="0" borderId="70" xfId="0" applyNumberFormat="1" applyFont="1" applyBorder="1" applyAlignment="1" applyProtection="1">
      <alignment horizontal="center" vertical="center"/>
      <protection locked="0"/>
    </xf>
    <xf numFmtId="164" fontId="7" fillId="0" borderId="19" xfId="0" applyNumberFormat="1" applyFont="1" applyBorder="1" applyAlignment="1" applyProtection="1">
      <alignment horizontal="center" vertical="center"/>
      <protection locked="0"/>
    </xf>
    <xf numFmtId="164" fontId="7" fillId="0" borderId="21" xfId="0" applyNumberFormat="1" applyFont="1" applyBorder="1" applyAlignment="1" applyProtection="1">
      <alignment horizontal="center" vertical="center"/>
      <protection locked="0"/>
    </xf>
    <xf numFmtId="2" fontId="7" fillId="0" borderId="35" xfId="0" applyNumberFormat="1" applyFont="1" applyBorder="1" applyAlignment="1" applyProtection="1">
      <alignment horizontal="center" vertical="center"/>
      <protection locked="0"/>
    </xf>
    <xf numFmtId="2" fontId="7" fillId="0" borderId="36" xfId="0" applyNumberFormat="1" applyFont="1"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3"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8"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8" xfId="0" applyFont="1" applyFill="1" applyBorder="1" applyAlignment="1" applyProtection="1">
      <alignment horizontal="center" vertical="center"/>
      <protection locked="0"/>
    </xf>
    <xf numFmtId="0" fontId="9" fillId="3" borderId="19"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9" fillId="3" borderId="88" xfId="0" applyFont="1" applyFill="1" applyBorder="1" applyAlignment="1" applyProtection="1">
      <alignment horizontal="center" vertical="center"/>
      <protection locked="0"/>
    </xf>
    <xf numFmtId="0" fontId="27" fillId="5" borderId="53" xfId="0" applyFont="1" applyFill="1" applyBorder="1" applyAlignment="1">
      <alignment horizontal="center" vertical="center" wrapText="1"/>
    </xf>
    <xf numFmtId="0" fontId="27" fillId="5" borderId="54" xfId="0" applyFont="1" applyFill="1" applyBorder="1" applyAlignment="1">
      <alignment horizontal="center" vertical="center" wrapText="1"/>
    </xf>
    <xf numFmtId="0" fontId="44" fillId="6" borderId="52" xfId="0" applyFont="1" applyFill="1" applyBorder="1" applyAlignment="1">
      <alignment horizontal="left"/>
    </xf>
    <xf numFmtId="0" fontId="44" fillId="6" borderId="17" xfId="0" applyFont="1" applyFill="1" applyBorder="1" applyAlignment="1">
      <alignment horizontal="left"/>
    </xf>
    <xf numFmtId="0" fontId="44" fillId="6" borderId="18" xfId="0" applyFont="1" applyFill="1" applyBorder="1" applyAlignment="1">
      <alignment horizontal="left"/>
    </xf>
    <xf numFmtId="0" fontId="44" fillId="2" borderId="19" xfId="0" applyFont="1" applyFill="1" applyBorder="1" applyAlignment="1">
      <alignment horizontal="left" vertical="center" wrapText="1"/>
    </xf>
    <xf numFmtId="0" fontId="44" fillId="2" borderId="21" xfId="0" applyFont="1" applyFill="1" applyBorder="1" applyAlignment="1">
      <alignment horizontal="left" vertical="center" wrapText="1"/>
    </xf>
    <xf numFmtId="0" fontId="45" fillId="0" borderId="19" xfId="0" applyFont="1" applyBorder="1" applyAlignment="1">
      <alignment horizontal="center"/>
    </xf>
    <xf numFmtId="0" fontId="45" fillId="0" borderId="20" xfId="0" applyFont="1" applyBorder="1" applyAlignment="1">
      <alignment horizontal="center"/>
    </xf>
    <xf numFmtId="0" fontId="45" fillId="0" borderId="88" xfId="0" applyFont="1" applyBorder="1" applyAlignment="1">
      <alignment horizontal="center"/>
    </xf>
    <xf numFmtId="0" fontId="45" fillId="0" borderId="1" xfId="0" applyFont="1" applyBorder="1" applyAlignment="1">
      <alignment horizontal="center" vertical="center" wrapText="1"/>
    </xf>
    <xf numFmtId="0" fontId="45" fillId="2" borderId="1" xfId="0" applyFont="1" applyFill="1" applyBorder="1" applyAlignment="1">
      <alignment horizontal="center" vertical="center" wrapText="1"/>
    </xf>
    <xf numFmtId="0" fontId="44" fillId="0" borderId="1" xfId="0" applyFont="1" applyBorder="1" applyAlignment="1">
      <alignment horizontal="center" vertical="center" wrapText="1"/>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9" fillId="5" borderId="52" xfId="0" applyFont="1" applyFill="1" applyBorder="1" applyAlignment="1">
      <alignment horizontal="center"/>
    </xf>
    <xf numFmtId="0" fontId="9" fillId="5" borderId="70" xfId="0" applyFont="1" applyFill="1" applyBorder="1" applyAlignment="1">
      <alignment horizontal="center"/>
    </xf>
    <xf numFmtId="0" fontId="9" fillId="5" borderId="81" xfId="0" applyFont="1" applyFill="1" applyBorder="1" applyAlignment="1">
      <alignment horizontal="center"/>
    </xf>
    <xf numFmtId="0" fontId="9" fillId="5" borderId="22" xfId="0" applyFont="1" applyFill="1" applyBorder="1" applyAlignment="1">
      <alignment horizontal="center"/>
    </xf>
    <xf numFmtId="0" fontId="9"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4" fillId="16" borderId="86" xfId="4" applyBorder="1" applyAlignment="1">
      <alignment horizontal="left" vertical="center" wrapText="1"/>
    </xf>
    <xf numFmtId="0" fontId="34" fillId="16" borderId="87" xfId="4" applyBorder="1" applyAlignment="1">
      <alignment horizontal="left" vertical="center" wrapText="1"/>
    </xf>
    <xf numFmtId="0" fontId="34" fillId="16" borderId="85" xfId="4" applyBorder="1" applyAlignment="1">
      <alignment horizontal="left" vertical="center" wrapText="1"/>
    </xf>
    <xf numFmtId="0" fontId="0" fillId="0" borderId="56" xfId="0" applyBorder="1" applyAlignment="1">
      <alignment horizontal="left" vertical="top"/>
    </xf>
    <xf numFmtId="0" fontId="18" fillId="5" borderId="55" xfId="0" applyFont="1" applyFill="1" applyBorder="1" applyAlignment="1">
      <alignment horizontal="center"/>
    </xf>
    <xf numFmtId="0" fontId="18" fillId="5" borderId="43" xfId="0" applyFont="1" applyFill="1" applyBorder="1" applyAlignment="1">
      <alignment horizontal="center"/>
    </xf>
    <xf numFmtId="0" fontId="18"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5" fillId="16" borderId="1" xfId="4" applyFont="1" applyBorder="1" applyAlignment="1">
      <alignment horizontal="left" vertical="top"/>
    </xf>
    <xf numFmtId="165" fontId="35" fillId="16" borderId="1" xfId="4" applyNumberFormat="1" applyFont="1" applyBorder="1" applyAlignment="1" applyProtection="1">
      <alignment horizontal="center" vertical="center"/>
    </xf>
    <xf numFmtId="0" fontId="35" fillId="16" borderId="1" xfId="4" applyFont="1" applyBorder="1" applyAlignment="1" applyProtection="1">
      <alignment horizontal="center" vertical="center"/>
    </xf>
    <xf numFmtId="0" fontId="35" fillId="16" borderId="6" xfId="4" applyFont="1" applyBorder="1" applyAlignment="1" applyProtection="1">
      <alignment horizontal="center" vertical="center"/>
    </xf>
    <xf numFmtId="0" fontId="9" fillId="5" borderId="32" xfId="0" applyFont="1" applyFill="1" applyBorder="1" applyAlignment="1">
      <alignment horizontal="center"/>
    </xf>
    <xf numFmtId="0" fontId="9" fillId="5" borderId="57" xfId="0" applyFont="1" applyFill="1" applyBorder="1" applyAlignment="1">
      <alignment horizontal="center"/>
    </xf>
    <xf numFmtId="0" fontId="9" fillId="5" borderId="72" xfId="0" applyFont="1" applyFill="1" applyBorder="1" applyAlignment="1">
      <alignment horizontal="center"/>
    </xf>
    <xf numFmtId="0" fontId="9" fillId="5" borderId="33" xfId="0" applyFont="1" applyFill="1" applyBorder="1" applyAlignment="1">
      <alignment horizontal="center"/>
    </xf>
    <xf numFmtId="0" fontId="9" fillId="5" borderId="34" xfId="0" applyFont="1" applyFill="1" applyBorder="1" applyAlignment="1">
      <alignment horizont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8" fillId="16" borderId="74" xfId="4" applyFont="1" applyBorder="1" applyAlignment="1">
      <alignment horizontal="left" vertical="center" wrapText="1"/>
    </xf>
    <xf numFmtId="0" fontId="38" fillId="16" borderId="78" xfId="4" applyFont="1" applyBorder="1" applyAlignment="1">
      <alignment horizontal="left" vertical="center" wrapText="1"/>
    </xf>
    <xf numFmtId="0" fontId="38" fillId="16" borderId="0" xfId="4" applyFont="1" applyBorder="1" applyAlignment="1">
      <alignment horizontal="left" vertical="center" wrapText="1"/>
    </xf>
    <xf numFmtId="0" fontId="38" fillId="16" borderId="79" xfId="4" applyFont="1" applyBorder="1" applyAlignment="1">
      <alignment horizontal="left" vertical="center" wrapText="1"/>
    </xf>
    <xf numFmtId="0" fontId="38" fillId="16" borderId="77" xfId="4" applyFont="1" applyBorder="1" applyAlignment="1">
      <alignment horizontal="left" vertical="center" wrapText="1"/>
    </xf>
    <xf numFmtId="0" fontId="38" fillId="16" borderId="80" xfId="4" applyFont="1" applyBorder="1" applyAlignment="1">
      <alignment horizontal="left" vertical="center" wrapText="1"/>
    </xf>
    <xf numFmtId="0" fontId="34" fillId="16" borderId="74" xfId="4" applyBorder="1" applyAlignment="1">
      <alignment horizontal="left" vertical="center" wrapText="1"/>
    </xf>
    <xf numFmtId="0" fontId="34" fillId="16" borderId="78" xfId="4" applyBorder="1" applyAlignment="1">
      <alignment horizontal="left" vertical="center" wrapText="1"/>
    </xf>
    <xf numFmtId="0" fontId="34" fillId="16" borderId="0" xfId="4" applyBorder="1" applyAlignment="1">
      <alignment horizontal="left" vertical="center" wrapText="1"/>
    </xf>
    <xf numFmtId="0" fontId="34" fillId="16" borderId="79" xfId="4" applyBorder="1" applyAlignment="1">
      <alignment horizontal="left" vertical="center" wrapText="1"/>
    </xf>
    <xf numFmtId="0" fontId="34" fillId="16" borderId="75" xfId="4" applyBorder="1" applyAlignment="1">
      <alignment horizontal="left" vertical="center" wrapText="1"/>
    </xf>
    <xf numFmtId="0" fontId="34" fillId="16" borderId="76" xfId="4" applyBorder="1" applyAlignment="1">
      <alignment horizontal="left" vertical="center" wrapText="1"/>
    </xf>
    <xf numFmtId="0" fontId="34" fillId="16" borderId="77" xfId="4" applyBorder="1" applyAlignment="1">
      <alignment horizontal="left" vertical="center" wrapText="1"/>
    </xf>
    <xf numFmtId="0" fontId="34" fillId="16" borderId="80" xfId="4" applyBorder="1" applyAlignment="1">
      <alignment horizontal="left" vertical="center" wrapText="1"/>
    </xf>
    <xf numFmtId="0" fontId="9" fillId="5" borderId="13" xfId="0" applyFont="1" applyFill="1" applyBorder="1" applyAlignment="1">
      <alignment horizontal="center"/>
    </xf>
    <xf numFmtId="0" fontId="9" fillId="5" borderId="14" xfId="0" applyFont="1" applyFill="1" applyBorder="1" applyAlignment="1">
      <alignment horizontal="center"/>
    </xf>
    <xf numFmtId="0" fontId="9" fillId="5" borderId="15" xfId="0" applyFont="1" applyFill="1" applyBorder="1" applyAlignment="1">
      <alignment horizontal="center"/>
    </xf>
    <xf numFmtId="0" fontId="9" fillId="5" borderId="27" xfId="0" applyFont="1" applyFill="1" applyBorder="1" applyAlignment="1">
      <alignment horizontal="center" vertical="center"/>
    </xf>
    <xf numFmtId="0" fontId="9" fillId="5" borderId="59" xfId="0" applyFont="1" applyFill="1" applyBorder="1" applyAlignment="1">
      <alignment horizontal="center" vertical="center"/>
    </xf>
    <xf numFmtId="0" fontId="7" fillId="7" borderId="19" xfId="0" applyFont="1" applyFill="1" applyBorder="1" applyAlignment="1">
      <alignment horizontal="center" vertical="center"/>
    </xf>
    <xf numFmtId="0" fontId="7" fillId="7" borderId="20" xfId="0" applyFont="1" applyFill="1" applyBorder="1" applyAlignment="1">
      <alignment horizontal="center" vertical="center"/>
    </xf>
    <xf numFmtId="0" fontId="7" fillId="7" borderId="21" xfId="0" applyFont="1" applyFill="1" applyBorder="1" applyAlignment="1">
      <alignment horizontal="center" vertical="center"/>
    </xf>
    <xf numFmtId="0" fontId="38" fillId="16" borderId="86" xfId="4" applyFont="1" applyBorder="1" applyAlignment="1">
      <alignment horizontal="left" vertical="center" wrapText="1"/>
    </xf>
    <xf numFmtId="0" fontId="38" fillId="16" borderId="87" xfId="4" applyFont="1" applyBorder="1" applyAlignment="1">
      <alignment horizontal="left" vertical="center" wrapText="1"/>
    </xf>
    <xf numFmtId="0" fontId="38" fillId="16" borderId="85" xfId="4" applyFont="1" applyBorder="1" applyAlignment="1">
      <alignment horizontal="left" vertical="center" wrapText="1"/>
    </xf>
    <xf numFmtId="0" fontId="7" fillId="0" borderId="32" xfId="0" applyFont="1" applyBorder="1" applyAlignment="1">
      <alignment horizontal="left" vertical="top"/>
    </xf>
    <xf numFmtId="0" fontId="7" fillId="0" borderId="34" xfId="0" applyFont="1" applyBorder="1" applyAlignment="1">
      <alignment horizontal="left" vertical="top"/>
    </xf>
    <xf numFmtId="0" fontId="9" fillId="13" borderId="58" xfId="0" applyFont="1" applyFill="1" applyBorder="1" applyAlignment="1">
      <alignment horizontal="center" vertical="center"/>
    </xf>
    <xf numFmtId="0" fontId="9" fillId="13" borderId="10" xfId="0" applyFont="1" applyFill="1" applyBorder="1" applyAlignment="1">
      <alignment horizontal="center" vertical="center"/>
    </xf>
    <xf numFmtId="0" fontId="9" fillId="5" borderId="55" xfId="0" applyFont="1" applyFill="1" applyBorder="1" applyAlignment="1">
      <alignment horizontal="center" vertical="center"/>
    </xf>
    <xf numFmtId="0" fontId="9" fillId="5" borderId="71" xfId="0" applyFont="1" applyFill="1" applyBorder="1" applyAlignment="1">
      <alignment horizontal="center" vertical="center"/>
    </xf>
    <xf numFmtId="0" fontId="9" fillId="5" borderId="30" xfId="0" applyFont="1" applyFill="1" applyBorder="1" applyAlignment="1">
      <alignment horizontal="center" vertical="center"/>
    </xf>
    <xf numFmtId="0" fontId="9" fillId="5" borderId="10" xfId="0" applyFont="1" applyFill="1" applyBorder="1" applyAlignment="1">
      <alignment horizontal="center" vertical="center"/>
    </xf>
    <xf numFmtId="0" fontId="7" fillId="14" borderId="58" xfId="0" applyFont="1" applyFill="1" applyBorder="1" applyAlignment="1">
      <alignment horizontal="center" vertical="center"/>
    </xf>
    <xf numFmtId="0" fontId="7" fillId="14" borderId="83" xfId="0" applyFont="1" applyFill="1" applyBorder="1" applyAlignment="1">
      <alignment horizontal="center" vertical="center"/>
    </xf>
    <xf numFmtId="0" fontId="9" fillId="5" borderId="31" xfId="0" applyFont="1" applyFill="1" applyBorder="1" applyAlignment="1">
      <alignment horizontal="center" vertical="center"/>
    </xf>
    <xf numFmtId="0" fontId="0" fillId="0" borderId="67" xfId="0" applyBorder="1" applyAlignment="1">
      <alignment horizontal="center" vertical="center" wrapText="1"/>
    </xf>
    <xf numFmtId="0" fontId="7" fillId="0" borderId="52" xfId="0" applyFont="1" applyBorder="1" applyAlignment="1">
      <alignment horizontal="center" vertical="center" wrapText="1"/>
    </xf>
    <xf numFmtId="0" fontId="7" fillId="0" borderId="17" xfId="0" applyFont="1" applyBorder="1" applyAlignment="1">
      <alignment horizontal="center" vertical="center" wrapText="1"/>
    </xf>
    <xf numFmtId="2" fontId="32" fillId="0" borderId="16" xfId="0" applyNumberFormat="1" applyFont="1" applyBorder="1" applyAlignment="1">
      <alignment horizontal="center" vertical="center"/>
    </xf>
    <xf numFmtId="2" fontId="32" fillId="0" borderId="17" xfId="0" applyNumberFormat="1" applyFont="1" applyBorder="1" applyAlignment="1">
      <alignment horizontal="center" vertical="center"/>
    </xf>
    <xf numFmtId="2" fontId="32" fillId="0" borderId="18" xfId="0" applyNumberFormat="1" applyFont="1" applyBorder="1" applyAlignment="1">
      <alignment horizontal="center" vertical="center"/>
    </xf>
    <xf numFmtId="0" fontId="11" fillId="0" borderId="31" xfId="0" applyFont="1" applyBorder="1" applyAlignment="1">
      <alignment horizontal="center" vertical="center" wrapText="1"/>
    </xf>
    <xf numFmtId="0" fontId="11" fillId="0" borderId="27" xfId="0" applyFont="1" applyBorder="1" applyAlignment="1">
      <alignment horizontal="center" vertical="center" wrapText="1"/>
    </xf>
    <xf numFmtId="1" fontId="11" fillId="0" borderId="35" xfId="0" applyNumberFormat="1" applyFont="1" applyBorder="1" applyAlignment="1">
      <alignment horizontal="center" vertical="center"/>
    </xf>
    <xf numFmtId="1" fontId="11" fillId="0" borderId="61" xfId="0" applyNumberFormat="1" applyFont="1" applyBorder="1" applyAlignment="1">
      <alignment horizontal="center" vertical="center"/>
    </xf>
    <xf numFmtId="1" fontId="11" fillId="0" borderId="62" xfId="0" applyNumberFormat="1" applyFont="1" applyBorder="1" applyAlignment="1">
      <alignment horizontal="center" vertical="center"/>
    </xf>
    <xf numFmtId="0" fontId="7" fillId="0" borderId="63" xfId="0" applyFont="1" applyBorder="1" applyAlignment="1">
      <alignment horizontal="center" vertical="center" wrapText="1"/>
    </xf>
    <xf numFmtId="0" fontId="7" fillId="0" borderId="82" xfId="0" applyFont="1" applyBorder="1" applyAlignment="1">
      <alignment horizontal="center" vertical="center" wrapText="1"/>
    </xf>
    <xf numFmtId="1" fontId="7" fillId="0" borderId="32" xfId="0" applyNumberFormat="1" applyFont="1" applyBorder="1" applyAlignment="1">
      <alignment horizontal="center" vertical="center"/>
    </xf>
    <xf numFmtId="1" fontId="7" fillId="0" borderId="33" xfId="0" applyNumberFormat="1" applyFont="1" applyBorder="1" applyAlignment="1">
      <alignment horizontal="center" vertical="center"/>
    </xf>
    <xf numFmtId="1" fontId="7" fillId="0" borderId="34" xfId="0" applyNumberFormat="1" applyFont="1" applyBorder="1" applyAlignment="1">
      <alignment horizontal="center" vertical="center"/>
    </xf>
    <xf numFmtId="0" fontId="14" fillId="0" borderId="1" xfId="0" applyFont="1" applyBorder="1" applyAlignment="1">
      <alignment horizontal="left" vertical="center"/>
    </xf>
    <xf numFmtId="0" fontId="14" fillId="0" borderId="19" xfId="0" applyFont="1" applyBorder="1" applyAlignment="1">
      <alignment horizontal="left" vertical="top"/>
    </xf>
    <xf numFmtId="0" fontId="14" fillId="0" borderId="20" xfId="0" applyFont="1" applyBorder="1" applyAlignment="1">
      <alignment horizontal="left" vertical="top"/>
    </xf>
    <xf numFmtId="0" fontId="14" fillId="0" borderId="21" xfId="0" applyFont="1" applyBorder="1" applyAlignment="1">
      <alignment horizontal="left" vertical="top"/>
    </xf>
    <xf numFmtId="0" fontId="14" fillId="0" borderId="1" xfId="0" applyFont="1" applyBorder="1" applyAlignment="1">
      <alignment horizontal="left"/>
    </xf>
    <xf numFmtId="0" fontId="15" fillId="4" borderId="1" xfId="0" applyFont="1" applyFill="1" applyBorder="1" applyAlignment="1">
      <alignment horizontal="left" vertical="center" wrapText="1"/>
    </xf>
    <xf numFmtId="0" fontId="20" fillId="9" borderId="1" xfId="0" applyFont="1" applyFill="1" applyBorder="1" applyAlignment="1">
      <alignment horizontal="left"/>
    </xf>
    <xf numFmtId="0" fontId="39" fillId="5" borderId="1" xfId="0" applyFont="1" applyFill="1" applyBorder="1" applyAlignment="1">
      <alignment horizontal="center"/>
    </xf>
    <xf numFmtId="0" fontId="9" fillId="5" borderId="32" xfId="0" applyFont="1" applyFill="1" applyBorder="1" applyAlignment="1">
      <alignment horizontal="left"/>
    </xf>
    <xf numFmtId="0" fontId="9" fillId="5" borderId="33" xfId="0" applyFont="1" applyFill="1" applyBorder="1" applyAlignment="1">
      <alignment horizontal="left"/>
    </xf>
    <xf numFmtId="0" fontId="9" fillId="5" borderId="57"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5" name="Image 4">
          <a:extLst>
            <a:ext uri="{FF2B5EF4-FFF2-40B4-BE49-F238E27FC236}">
              <a16:creationId xmlns:a16="http://schemas.microsoft.com/office/drawing/2014/main" id="{182FB251-3603-AF4E-A1DB-3285C06FBE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6" name="Image 5">
          <a:extLst>
            <a:ext uri="{FF2B5EF4-FFF2-40B4-BE49-F238E27FC236}">
              <a16:creationId xmlns:a16="http://schemas.microsoft.com/office/drawing/2014/main" id="{89F1F4B8-F2A6-6D45-8E0D-151069B6EAEA}"/>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7" name="Image 6">
          <a:extLst>
            <a:ext uri="{FF2B5EF4-FFF2-40B4-BE49-F238E27FC236}">
              <a16:creationId xmlns:a16="http://schemas.microsoft.com/office/drawing/2014/main" id="{F8DF87DE-0211-0F4A-A45E-A83ABEAF99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8" name="Image 7">
          <a:extLst>
            <a:ext uri="{FF2B5EF4-FFF2-40B4-BE49-F238E27FC236}">
              <a16:creationId xmlns:a16="http://schemas.microsoft.com/office/drawing/2014/main" id="{F564318C-F576-8F4A-8727-02E5E7A79C32}"/>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9" name="Image 8">
          <a:extLst>
            <a:ext uri="{FF2B5EF4-FFF2-40B4-BE49-F238E27FC236}">
              <a16:creationId xmlns:a16="http://schemas.microsoft.com/office/drawing/2014/main" id="{37F334A5-AB9B-4C44-9D0B-F6338F1738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10" name="Image 9">
          <a:extLst>
            <a:ext uri="{FF2B5EF4-FFF2-40B4-BE49-F238E27FC236}">
              <a16:creationId xmlns:a16="http://schemas.microsoft.com/office/drawing/2014/main" id="{D55E2734-44D3-9845-AD74-A4870DF96113}"/>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ph.barriere@gmail.com" TargetMode="External"/><Relationship Id="rId13" Type="http://schemas.openxmlformats.org/officeDocument/2006/relationships/hyperlink" Target="mailto:laurent@nicefilmfestival.com" TargetMode="External"/><Relationship Id="rId18" Type="http://schemas.openxmlformats.org/officeDocument/2006/relationships/printerSettings" Target="../printerSettings/printerSettings5.bin"/><Relationship Id="rId3" Type="http://schemas.openxmlformats.org/officeDocument/2006/relationships/hyperlink" Target="mailto:Sandrine.Montin@univ-cotedazur.fr" TargetMode="External"/><Relationship Id="rId7" Type="http://schemas.openxmlformats.org/officeDocument/2006/relationships/hyperlink" Target="mailto:natacha.cyrulnik@univ-amu.fr" TargetMode="External"/><Relationship Id="rId12" Type="http://schemas.openxmlformats.org/officeDocument/2006/relationships/hyperlink" Target="mailto:guillaumelevil@gmail.com" TargetMode="External"/><Relationship Id="rId17" Type="http://schemas.openxmlformats.org/officeDocument/2006/relationships/hyperlink" Target="mailto:mavcannes@gmail.com" TargetMode="External"/><Relationship Id="rId2" Type="http://schemas.openxmlformats.org/officeDocument/2006/relationships/hyperlink" Target="mailto:Fabrice.Siriainen@univ-cotedazur.fr" TargetMode="External"/><Relationship Id="rId16" Type="http://schemas.openxmlformats.org/officeDocument/2006/relationships/hyperlink" Target="mailto:tuteur@loicnicoloff.com" TargetMode="External"/><Relationship Id="rId1" Type="http://schemas.openxmlformats.org/officeDocument/2006/relationships/hyperlink" Target="mailto:Serge.Milan@univ-cotedazur.fr" TargetMode="External"/><Relationship Id="rId6" Type="http://schemas.openxmlformats.org/officeDocument/2006/relationships/hyperlink" Target="mailto:Marc.Marti@univ-cotedazur.fr" TargetMode="External"/><Relationship Id="rId11" Type="http://schemas.openxmlformats.org/officeDocument/2006/relationships/hyperlink" Target="mailto:leslie.jacob@adastra-films.com" TargetMode="External"/><Relationship Id="rId5" Type="http://schemas.openxmlformats.org/officeDocument/2006/relationships/hyperlink" Target="mailto:Sophie.Raimond@univ-cotedazur.fr" TargetMode="External"/><Relationship Id="rId15" Type="http://schemas.openxmlformats.org/officeDocument/2006/relationships/hyperlink" Target="mailto:yannapperry@yahoo.fr" TargetMode="External"/><Relationship Id="rId10" Type="http://schemas.openxmlformats.org/officeDocument/2006/relationships/hyperlink" Target="mailto:tigoboanimation@hotmail.fr" TargetMode="External"/><Relationship Id="rId19" Type="http://schemas.openxmlformats.org/officeDocument/2006/relationships/vmlDrawing" Target="../drawings/vmlDrawing2.vml"/><Relationship Id="rId4" Type="http://schemas.openxmlformats.org/officeDocument/2006/relationships/hyperlink" Target="mailto:Laurent.Moretti@univ-cotedazur.fr" TargetMode="External"/><Relationship Id="rId9" Type="http://schemas.openxmlformats.org/officeDocument/2006/relationships/hyperlink" Target="mailto:Tigrane.minassian@adastra-films.com" TargetMode="External"/><Relationship Id="rId14" Type="http://schemas.openxmlformats.org/officeDocument/2006/relationships/hyperlink" Target="mailto:sara.wikler@icloud.com"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7" sqref="A7:B7"/>
    </sheetView>
  </sheetViews>
  <sheetFormatPr baseColWidth="10" defaultColWidth="10.85546875" defaultRowHeight="15" x14ac:dyDescent="0.25"/>
  <cols>
    <col min="1" max="1" width="111.85546875" customWidth="1"/>
    <col min="2" max="2" width="21.7109375" customWidth="1"/>
    <col min="4" max="4" width="47.42578125" customWidth="1"/>
  </cols>
  <sheetData>
    <row r="1" spans="1:2" ht="68.25" customHeight="1" thickBot="1" x14ac:dyDescent="0.3">
      <c r="A1" s="36" t="s">
        <v>236</v>
      </c>
      <c r="B1" s="35"/>
    </row>
    <row r="2" spans="1:2" ht="15.75" thickBot="1" x14ac:dyDescent="0.3"/>
    <row r="3" spans="1:2" ht="15.75" thickBot="1" x14ac:dyDescent="0.3">
      <c r="A3" s="291" t="s">
        <v>354</v>
      </c>
      <c r="B3" s="292"/>
    </row>
    <row r="4" spans="1:2" ht="15.75" thickBot="1" x14ac:dyDescent="0.3">
      <c r="A4" s="40" t="s">
        <v>229</v>
      </c>
      <c r="B4" s="34" t="s">
        <v>154</v>
      </c>
    </row>
    <row r="5" spans="1:2" ht="15.75" thickBot="1" x14ac:dyDescent="0.3">
      <c r="A5" s="41" t="s">
        <v>384</v>
      </c>
      <c r="B5" s="189" t="s">
        <v>385</v>
      </c>
    </row>
    <row r="6" spans="1:2" ht="15.75" thickBot="1" x14ac:dyDescent="0.3">
      <c r="A6" s="42" t="s">
        <v>386</v>
      </c>
      <c r="B6" s="190" t="s">
        <v>387</v>
      </c>
    </row>
    <row r="7" spans="1:2" x14ac:dyDescent="0.25">
      <c r="A7" s="293" t="s">
        <v>460</v>
      </c>
      <c r="B7" s="294"/>
    </row>
    <row r="8" spans="1:2" ht="30" customHeight="1" x14ac:dyDescent="0.25">
      <c r="A8" s="295" t="s">
        <v>463</v>
      </c>
      <c r="B8" s="296"/>
    </row>
    <row r="9" spans="1:2" ht="30.75" customHeight="1" thickBot="1" x14ac:dyDescent="0.3">
      <c r="A9" s="297" t="s">
        <v>461</v>
      </c>
      <c r="B9" s="298"/>
    </row>
    <row r="10" spans="1:2" ht="72" customHeight="1" thickBot="1" x14ac:dyDescent="0.3">
      <c r="A10" s="299" t="s">
        <v>446</v>
      </c>
      <c r="B10" s="300"/>
    </row>
    <row r="11" spans="1:2" x14ac:dyDescent="0.25">
      <c r="A11" s="301" t="s">
        <v>355</v>
      </c>
      <c r="B11" s="302"/>
    </row>
    <row r="12" spans="1:2" x14ac:dyDescent="0.25">
      <c r="A12" s="44" t="s">
        <v>388</v>
      </c>
      <c r="B12" t="s">
        <v>2</v>
      </c>
    </row>
    <row r="13" spans="1:2" x14ac:dyDescent="0.25">
      <c r="A13" s="43" t="s">
        <v>389</v>
      </c>
      <c r="B13" t="s">
        <v>390</v>
      </c>
    </row>
    <row r="14" spans="1:2" x14ac:dyDescent="0.25">
      <c r="A14" s="43" t="s">
        <v>172</v>
      </c>
      <c r="B14" t="s">
        <v>391</v>
      </c>
    </row>
    <row r="15" spans="1:2" ht="15.75" thickBot="1" x14ac:dyDescent="0.3">
      <c r="A15" s="297" t="s">
        <v>392</v>
      </c>
      <c r="B15" s="298"/>
    </row>
    <row r="16" spans="1:2" ht="53.25" customHeight="1" thickBot="1" x14ac:dyDescent="0.3">
      <c r="A16" s="301" t="s">
        <v>356</v>
      </c>
      <c r="B16" s="302"/>
    </row>
    <row r="17" spans="1:4" ht="21.75" customHeight="1" x14ac:dyDescent="0.25">
      <c r="A17" s="39" t="s">
        <v>393</v>
      </c>
      <c r="B17" s="37" t="s">
        <v>394</v>
      </c>
    </row>
    <row r="18" spans="1:4" ht="21.75" customHeight="1" thickBot="1" x14ac:dyDescent="0.3">
      <c r="A18" s="44" t="s">
        <v>395</v>
      </c>
      <c r="B18" s="17" t="s">
        <v>396</v>
      </c>
    </row>
    <row r="19" spans="1:4" x14ac:dyDescent="0.25">
      <c r="A19" s="39" t="s">
        <v>227</v>
      </c>
      <c r="B19" s="49"/>
    </row>
    <row r="20" spans="1:4" x14ac:dyDescent="0.25">
      <c r="A20" s="45" t="s">
        <v>397</v>
      </c>
      <c r="B20" s="17" t="s">
        <v>5</v>
      </c>
    </row>
    <row r="21" spans="1:4" ht="15.75" thickBot="1" x14ac:dyDescent="0.3">
      <c r="A21" s="46" t="s">
        <v>398</v>
      </c>
      <c r="B21" s="38" t="s">
        <v>5</v>
      </c>
    </row>
    <row r="22" spans="1:4" ht="32.25" customHeight="1" thickBot="1" x14ac:dyDescent="0.3">
      <c r="A22" s="291" t="s">
        <v>429</v>
      </c>
      <c r="B22" s="292"/>
    </row>
    <row r="23" spans="1:4" ht="27.75" customHeight="1" thickBot="1" x14ac:dyDescent="0.3">
      <c r="A23" s="291" t="s">
        <v>430</v>
      </c>
      <c r="B23" s="292"/>
    </row>
    <row r="24" spans="1:4" x14ac:dyDescent="0.25">
      <c r="A24" s="306" t="s">
        <v>357</v>
      </c>
      <c r="B24" s="307"/>
    </row>
    <row r="25" spans="1:4" ht="15.75" thickBot="1" x14ac:dyDescent="0.3">
      <c r="A25" s="297" t="s">
        <v>431</v>
      </c>
      <c r="B25" s="298"/>
    </row>
    <row r="26" spans="1:4" ht="17.25" customHeight="1" x14ac:dyDescent="0.25">
      <c r="A26" s="39" t="s">
        <v>399</v>
      </c>
      <c r="B26" s="187" t="s">
        <v>158</v>
      </c>
    </row>
    <row r="27" spans="1:4" ht="70.5" customHeight="1" thickBot="1" x14ac:dyDescent="0.3">
      <c r="A27" s="297" t="s">
        <v>432</v>
      </c>
      <c r="B27" s="298"/>
    </row>
    <row r="28" spans="1:4" ht="15" customHeight="1" x14ac:dyDescent="0.25">
      <c r="A28" s="39" t="s">
        <v>0</v>
      </c>
      <c r="B28" s="188" t="s">
        <v>5</v>
      </c>
      <c r="C28" s="309"/>
      <c r="D28" s="310"/>
    </row>
    <row r="29" spans="1:4" ht="15.75" thickBot="1" x14ac:dyDescent="0.3">
      <c r="A29" s="304" t="s">
        <v>433</v>
      </c>
      <c r="B29" s="305"/>
      <c r="C29" s="309"/>
      <c r="D29" s="310"/>
    </row>
    <row r="30" spans="1:4" ht="25.5" customHeight="1" x14ac:dyDescent="0.25">
      <c r="A30" s="301" t="s">
        <v>435</v>
      </c>
      <c r="B30" s="302"/>
    </row>
    <row r="31" spans="1:4" ht="30.75" customHeight="1" thickBot="1" x14ac:dyDescent="0.3">
      <c r="A31" s="297" t="s">
        <v>462</v>
      </c>
      <c r="B31" s="298"/>
    </row>
    <row r="32" spans="1:4" ht="46.5" customHeight="1" thickBot="1" x14ac:dyDescent="0.3">
      <c r="A32" s="291" t="s">
        <v>434</v>
      </c>
      <c r="B32" s="292"/>
    </row>
    <row r="33" spans="1:2" ht="26.25" customHeight="1" x14ac:dyDescent="0.25">
      <c r="A33" s="39" t="s">
        <v>254</v>
      </c>
      <c r="B33" s="37"/>
    </row>
    <row r="34" spans="1:2" ht="58.5" customHeight="1" thickBot="1" x14ac:dyDescent="0.3">
      <c r="A34" s="297" t="s">
        <v>231</v>
      </c>
      <c r="B34" s="298"/>
    </row>
    <row r="35" spans="1:2" ht="20.25" customHeight="1" thickBot="1" x14ac:dyDescent="0.3">
      <c r="A35" s="291" t="s">
        <v>255</v>
      </c>
      <c r="B35" s="292"/>
    </row>
    <row r="36" spans="1:2" ht="21" customHeight="1" x14ac:dyDescent="0.25">
      <c r="A36" s="39" t="s">
        <v>256</v>
      </c>
      <c r="B36" s="37"/>
    </row>
    <row r="37" spans="1:2" ht="16.5" customHeight="1" thickBot="1" x14ac:dyDescent="0.3">
      <c r="A37" s="297" t="s">
        <v>228</v>
      </c>
      <c r="B37" s="298"/>
    </row>
    <row r="39" spans="1:2" x14ac:dyDescent="0.25">
      <c r="A39" s="311" t="s">
        <v>246</v>
      </c>
      <c r="B39" s="312"/>
    </row>
    <row r="41" spans="1:2" x14ac:dyDescent="0.25">
      <c r="A41" s="303" t="s">
        <v>230</v>
      </c>
      <c r="B41" s="303"/>
    </row>
    <row r="43" spans="1:2" x14ac:dyDescent="0.25">
      <c r="A43" s="308"/>
      <c r="B43" s="308"/>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767C09E1-6101-294F-B46E-B3E0D2564D12}">
      <formula1>"Création, Modification, Renouvellement"</formula1>
    </dataValidation>
    <dataValidation type="list" allowBlank="1" showInputMessage="1" showErrorMessage="1" sqref="B17" xr:uid="{440B8C87-8542-A748-8221-7F45A1F05418}">
      <formula1>"Synchrone, Asynchrone"</formula1>
    </dataValidation>
    <dataValidation type="list" allowBlank="1" showInputMessage="1" showErrorMessage="1" sqref="B20:B21 B36 B28" xr:uid="{1299552E-CCF1-D54B-A466-68E9BCFACCFF}">
      <formula1>"Oui, Non"</formula1>
    </dataValidation>
    <dataValidation type="list" allowBlank="1" showInputMessage="1" showErrorMessage="1" sqref="B18" xr:uid="{B8060A14-188C-5D4A-8007-C8A1E909E7BC}">
      <formula1>"Présentiel, Distanciel, Hybride"</formula1>
    </dataValidation>
    <dataValidation type="list" allowBlank="1" showInputMessage="1" showErrorMessage="1" sqref="B33" xr:uid="{B4EF36D4-C09C-7541-ABA8-D5C70E7107D3}">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7"/>
  <sheetViews>
    <sheetView tabSelected="1" topLeftCell="A47" zoomScale="90" zoomScaleNormal="90" workbookViewId="0">
      <selection activeCell="C75" sqref="C75"/>
    </sheetView>
  </sheetViews>
  <sheetFormatPr baseColWidth="10" defaultColWidth="10.85546875" defaultRowHeight="15" x14ac:dyDescent="0.25"/>
  <cols>
    <col min="1" max="1" width="29.85546875" customWidth="1"/>
    <col min="2" max="2" width="23.28515625" style="50" customWidth="1"/>
    <col min="3" max="3" width="27.7109375" style="50" customWidth="1"/>
    <col min="4" max="4" width="26" style="50" customWidth="1"/>
  </cols>
  <sheetData>
    <row r="1" spans="1:17" ht="19.5" thickBot="1" x14ac:dyDescent="0.35">
      <c r="A1" s="313" t="s">
        <v>251</v>
      </c>
      <c r="B1" s="314"/>
      <c r="C1" s="314"/>
      <c r="D1" s="314"/>
      <c r="E1" s="314"/>
      <c r="F1" s="314"/>
      <c r="G1" s="314"/>
      <c r="H1" s="314"/>
      <c r="I1" s="314"/>
      <c r="J1" s="314"/>
      <c r="K1" s="314"/>
      <c r="L1" s="314"/>
      <c r="M1" s="314"/>
      <c r="N1" s="314"/>
      <c r="O1" s="314"/>
      <c r="P1" s="314"/>
      <c r="Q1" s="315"/>
    </row>
    <row r="2" spans="1:17" x14ac:dyDescent="0.25">
      <c r="A2" s="326" t="s">
        <v>240</v>
      </c>
      <c r="B2" s="327"/>
      <c r="C2" s="327"/>
      <c r="D2" s="327"/>
      <c r="E2" s="327"/>
      <c r="F2" s="327"/>
      <c r="G2" s="327"/>
      <c r="H2" s="327"/>
      <c r="I2" s="327"/>
      <c r="J2" s="327"/>
      <c r="K2" s="327"/>
      <c r="L2" s="327"/>
      <c r="M2" s="327"/>
      <c r="N2" s="327"/>
      <c r="O2" s="327"/>
      <c r="P2" s="327"/>
      <c r="Q2" s="328"/>
    </row>
    <row r="3" spans="1:17" ht="51" customHeight="1" x14ac:dyDescent="0.25">
      <c r="A3" s="316" t="s">
        <v>243</v>
      </c>
      <c r="B3" s="317"/>
      <c r="C3" s="317"/>
      <c r="D3" s="317"/>
      <c r="E3" s="317"/>
      <c r="F3" s="317"/>
      <c r="G3" s="317"/>
      <c r="H3" s="317"/>
      <c r="I3" s="317"/>
      <c r="J3" s="317"/>
      <c r="K3" s="317"/>
      <c r="L3" s="317"/>
      <c r="M3" s="317"/>
      <c r="N3" s="317"/>
      <c r="O3" s="317"/>
      <c r="P3" s="317"/>
      <c r="Q3" s="318"/>
    </row>
    <row r="4" spans="1:17" x14ac:dyDescent="0.25">
      <c r="A4" s="319" t="s">
        <v>445</v>
      </c>
      <c r="B4" s="320"/>
      <c r="C4" s="320"/>
      <c r="D4" s="320"/>
      <c r="E4" s="320"/>
      <c r="F4" s="320"/>
      <c r="G4" s="320"/>
      <c r="H4" s="320"/>
      <c r="I4" s="320"/>
      <c r="J4" s="320"/>
      <c r="K4" s="320"/>
      <c r="L4" s="320"/>
      <c r="M4" s="320"/>
      <c r="N4" s="320"/>
      <c r="O4" s="320"/>
      <c r="P4" s="320"/>
      <c r="Q4" s="321"/>
    </row>
    <row r="5" spans="1:17" x14ac:dyDescent="0.25">
      <c r="A5" s="322"/>
      <c r="B5" s="320"/>
      <c r="C5" s="320"/>
      <c r="D5" s="320"/>
      <c r="E5" s="320"/>
      <c r="F5" s="320"/>
      <c r="G5" s="320"/>
      <c r="H5" s="320"/>
      <c r="I5" s="320"/>
      <c r="J5" s="320"/>
      <c r="K5" s="320"/>
      <c r="L5" s="320"/>
      <c r="M5" s="320"/>
      <c r="N5" s="320"/>
      <c r="O5" s="320"/>
      <c r="P5" s="320"/>
      <c r="Q5" s="321"/>
    </row>
    <row r="6" spans="1:17" x14ac:dyDescent="0.25">
      <c r="A6" s="322"/>
      <c r="B6" s="320"/>
      <c r="C6" s="320"/>
      <c r="D6" s="320"/>
      <c r="E6" s="320"/>
      <c r="F6" s="320"/>
      <c r="G6" s="320"/>
      <c r="H6" s="320"/>
      <c r="I6" s="320"/>
      <c r="J6" s="320"/>
      <c r="K6" s="320"/>
      <c r="L6" s="320"/>
      <c r="M6" s="320"/>
      <c r="N6" s="320"/>
      <c r="O6" s="320"/>
      <c r="P6" s="320"/>
      <c r="Q6" s="321"/>
    </row>
    <row r="7" spans="1:17" x14ac:dyDescent="0.25">
      <c r="A7" s="322"/>
      <c r="B7" s="320"/>
      <c r="C7" s="320"/>
      <c r="D7" s="320"/>
      <c r="E7" s="320"/>
      <c r="F7" s="320"/>
      <c r="G7" s="320"/>
      <c r="H7" s="320"/>
      <c r="I7" s="320"/>
      <c r="J7" s="320"/>
      <c r="K7" s="320"/>
      <c r="L7" s="320"/>
      <c r="M7" s="320"/>
      <c r="N7" s="320"/>
      <c r="O7" s="320"/>
      <c r="P7" s="320"/>
      <c r="Q7" s="321"/>
    </row>
    <row r="8" spans="1:17" x14ac:dyDescent="0.25">
      <c r="A8" s="322"/>
      <c r="B8" s="320"/>
      <c r="C8" s="320"/>
      <c r="D8" s="320"/>
      <c r="E8" s="320"/>
      <c r="F8" s="320"/>
      <c r="G8" s="320"/>
      <c r="H8" s="320"/>
      <c r="I8" s="320"/>
      <c r="J8" s="320"/>
      <c r="K8" s="320"/>
      <c r="L8" s="320"/>
      <c r="M8" s="320"/>
      <c r="N8" s="320"/>
      <c r="O8" s="320"/>
      <c r="P8" s="320"/>
      <c r="Q8" s="321"/>
    </row>
    <row r="9" spans="1:17" x14ac:dyDescent="0.25">
      <c r="A9" s="322"/>
      <c r="B9" s="320"/>
      <c r="C9" s="320"/>
      <c r="D9" s="320"/>
      <c r="E9" s="320"/>
      <c r="F9" s="320"/>
      <c r="G9" s="320"/>
      <c r="H9" s="320"/>
      <c r="I9" s="320"/>
      <c r="J9" s="320"/>
      <c r="K9" s="320"/>
      <c r="L9" s="320"/>
      <c r="M9" s="320"/>
      <c r="N9" s="320"/>
      <c r="O9" s="320"/>
      <c r="P9" s="320"/>
      <c r="Q9" s="321"/>
    </row>
    <row r="10" spans="1:17" x14ac:dyDescent="0.25">
      <c r="A10" s="322"/>
      <c r="B10" s="320"/>
      <c r="C10" s="320"/>
      <c r="D10" s="320"/>
      <c r="E10" s="320"/>
      <c r="F10" s="320"/>
      <c r="G10" s="320"/>
      <c r="H10" s="320"/>
      <c r="I10" s="320"/>
      <c r="J10" s="320"/>
      <c r="K10" s="320"/>
      <c r="L10" s="320"/>
      <c r="M10" s="320"/>
      <c r="N10" s="320"/>
      <c r="O10" s="320"/>
      <c r="P10" s="320"/>
      <c r="Q10" s="321"/>
    </row>
    <row r="11" spans="1:17" x14ac:dyDescent="0.25">
      <c r="A11" s="322"/>
      <c r="B11" s="320"/>
      <c r="C11" s="320"/>
      <c r="D11" s="320"/>
      <c r="E11" s="320"/>
      <c r="F11" s="320"/>
      <c r="G11" s="320"/>
      <c r="H11" s="320"/>
      <c r="I11" s="320"/>
      <c r="J11" s="320"/>
      <c r="K11" s="320"/>
      <c r="L11" s="320"/>
      <c r="M11" s="320"/>
      <c r="N11" s="320"/>
      <c r="O11" s="320"/>
      <c r="P11" s="320"/>
      <c r="Q11" s="321"/>
    </row>
    <row r="12" spans="1:17" x14ac:dyDescent="0.25">
      <c r="A12" s="322"/>
      <c r="B12" s="320"/>
      <c r="C12" s="320"/>
      <c r="D12" s="320"/>
      <c r="E12" s="320"/>
      <c r="F12" s="320"/>
      <c r="G12" s="320"/>
      <c r="H12" s="320"/>
      <c r="I12" s="320"/>
      <c r="J12" s="320"/>
      <c r="K12" s="320"/>
      <c r="L12" s="320"/>
      <c r="M12" s="320"/>
      <c r="N12" s="320"/>
      <c r="O12" s="320"/>
      <c r="P12" s="320"/>
      <c r="Q12" s="321"/>
    </row>
    <row r="13" spans="1:17" x14ac:dyDescent="0.25">
      <c r="A13" s="322"/>
      <c r="B13" s="320"/>
      <c r="C13" s="320"/>
      <c r="D13" s="320"/>
      <c r="E13" s="320"/>
      <c r="F13" s="320"/>
      <c r="G13" s="320"/>
      <c r="H13" s="320"/>
      <c r="I13" s="320"/>
      <c r="J13" s="320"/>
      <c r="K13" s="320"/>
      <c r="L13" s="320"/>
      <c r="M13" s="320"/>
      <c r="N13" s="320"/>
      <c r="O13" s="320"/>
      <c r="P13" s="320"/>
      <c r="Q13" s="321"/>
    </row>
    <row r="14" spans="1:17" x14ac:dyDescent="0.25">
      <c r="A14" s="322"/>
      <c r="B14" s="320"/>
      <c r="C14" s="320"/>
      <c r="D14" s="320"/>
      <c r="E14" s="320"/>
      <c r="F14" s="320"/>
      <c r="G14" s="320"/>
      <c r="H14" s="320"/>
      <c r="I14" s="320"/>
      <c r="J14" s="320"/>
      <c r="K14" s="320"/>
      <c r="L14" s="320"/>
      <c r="M14" s="320"/>
      <c r="N14" s="320"/>
      <c r="O14" s="320"/>
      <c r="P14" s="320"/>
      <c r="Q14" s="321"/>
    </row>
    <row r="15" spans="1:17" x14ac:dyDescent="0.25">
      <c r="A15" s="322"/>
      <c r="B15" s="320"/>
      <c r="C15" s="320"/>
      <c r="D15" s="320"/>
      <c r="E15" s="320"/>
      <c r="F15" s="320"/>
      <c r="G15" s="320"/>
      <c r="H15" s="320"/>
      <c r="I15" s="320"/>
      <c r="J15" s="320"/>
      <c r="K15" s="320"/>
      <c r="L15" s="320"/>
      <c r="M15" s="320"/>
      <c r="N15" s="320"/>
      <c r="O15" s="320"/>
      <c r="P15" s="320"/>
      <c r="Q15" s="321"/>
    </row>
    <row r="16" spans="1:17" ht="15.75" thickBot="1" x14ac:dyDescent="0.3">
      <c r="A16" s="323"/>
      <c r="B16" s="324"/>
      <c r="C16" s="324"/>
      <c r="D16" s="324"/>
      <c r="E16" s="324"/>
      <c r="F16" s="324"/>
      <c r="G16" s="324"/>
      <c r="H16" s="324"/>
      <c r="I16" s="324"/>
      <c r="J16" s="324"/>
      <c r="K16" s="324"/>
      <c r="L16" s="324"/>
      <c r="M16" s="324"/>
      <c r="N16" s="324"/>
      <c r="O16" s="324"/>
      <c r="P16" s="324"/>
      <c r="Q16" s="325"/>
    </row>
    <row r="17" spans="1:17" x14ac:dyDescent="0.25">
      <c r="A17" s="326" t="s">
        <v>241</v>
      </c>
      <c r="B17" s="327"/>
      <c r="C17" s="327"/>
      <c r="D17" s="327"/>
      <c r="E17" s="327"/>
      <c r="F17" s="327"/>
      <c r="G17" s="327"/>
      <c r="H17" s="327"/>
      <c r="I17" s="327"/>
      <c r="J17" s="327"/>
      <c r="K17" s="327"/>
      <c r="L17" s="327"/>
      <c r="M17" s="327"/>
      <c r="N17" s="327"/>
      <c r="O17" s="327"/>
      <c r="P17" s="327"/>
      <c r="Q17" s="328"/>
    </row>
    <row r="18" spans="1:17" ht="31.5" customHeight="1" x14ac:dyDescent="0.25">
      <c r="A18" s="316" t="s">
        <v>239</v>
      </c>
      <c r="B18" s="337"/>
      <c r="C18" s="337"/>
      <c r="D18" s="337"/>
      <c r="E18" s="337"/>
      <c r="F18" s="337"/>
      <c r="G18" s="337"/>
      <c r="H18" s="337"/>
      <c r="I18" s="337"/>
      <c r="J18" s="337"/>
      <c r="K18" s="337"/>
      <c r="L18" s="337"/>
      <c r="M18" s="337"/>
      <c r="N18" s="337"/>
      <c r="O18" s="337"/>
      <c r="P18" s="337"/>
      <c r="Q18" s="338"/>
    </row>
    <row r="19" spans="1:17" x14ac:dyDescent="0.25">
      <c r="A19" s="319" t="s">
        <v>450</v>
      </c>
      <c r="B19" s="320"/>
      <c r="C19" s="320"/>
      <c r="D19" s="320"/>
      <c r="E19" s="320"/>
      <c r="F19" s="320"/>
      <c r="G19" s="320"/>
      <c r="H19" s="320"/>
      <c r="I19" s="320"/>
      <c r="J19" s="320"/>
      <c r="K19" s="320"/>
      <c r="L19" s="320"/>
      <c r="M19" s="320"/>
      <c r="N19" s="320"/>
      <c r="O19" s="320"/>
      <c r="P19" s="320"/>
      <c r="Q19" s="321"/>
    </row>
    <row r="20" spans="1:17" x14ac:dyDescent="0.25">
      <c r="A20" s="322"/>
      <c r="B20" s="320"/>
      <c r="C20" s="320"/>
      <c r="D20" s="320"/>
      <c r="E20" s="320"/>
      <c r="F20" s="320"/>
      <c r="G20" s="320"/>
      <c r="H20" s="320"/>
      <c r="I20" s="320"/>
      <c r="J20" s="320"/>
      <c r="K20" s="320"/>
      <c r="L20" s="320"/>
      <c r="M20" s="320"/>
      <c r="N20" s="320"/>
      <c r="O20" s="320"/>
      <c r="P20" s="320"/>
      <c r="Q20" s="321"/>
    </row>
    <row r="21" spans="1:17" x14ac:dyDescent="0.25">
      <c r="A21" s="322"/>
      <c r="B21" s="320"/>
      <c r="C21" s="320"/>
      <c r="D21" s="320"/>
      <c r="E21" s="320"/>
      <c r="F21" s="320"/>
      <c r="G21" s="320"/>
      <c r="H21" s="320"/>
      <c r="I21" s="320"/>
      <c r="J21" s="320"/>
      <c r="K21" s="320"/>
      <c r="L21" s="320"/>
      <c r="M21" s="320"/>
      <c r="N21" s="320"/>
      <c r="O21" s="320"/>
      <c r="P21" s="320"/>
      <c r="Q21" s="321"/>
    </row>
    <row r="22" spans="1:17" x14ac:dyDescent="0.25">
      <c r="A22" s="322"/>
      <c r="B22" s="320"/>
      <c r="C22" s="320"/>
      <c r="D22" s="320"/>
      <c r="E22" s="320"/>
      <c r="F22" s="320"/>
      <c r="G22" s="320"/>
      <c r="H22" s="320"/>
      <c r="I22" s="320"/>
      <c r="J22" s="320"/>
      <c r="K22" s="320"/>
      <c r="L22" s="320"/>
      <c r="M22" s="320"/>
      <c r="N22" s="320"/>
      <c r="O22" s="320"/>
      <c r="P22" s="320"/>
      <c r="Q22" s="321"/>
    </row>
    <row r="23" spans="1:17" x14ac:dyDescent="0.25">
      <c r="A23" s="322"/>
      <c r="B23" s="320"/>
      <c r="C23" s="320"/>
      <c r="D23" s="320"/>
      <c r="E23" s="320"/>
      <c r="F23" s="320"/>
      <c r="G23" s="320"/>
      <c r="H23" s="320"/>
      <c r="I23" s="320"/>
      <c r="J23" s="320"/>
      <c r="K23" s="320"/>
      <c r="L23" s="320"/>
      <c r="M23" s="320"/>
      <c r="N23" s="320"/>
      <c r="O23" s="320"/>
      <c r="P23" s="320"/>
      <c r="Q23" s="321"/>
    </row>
    <row r="24" spans="1:17" x14ac:dyDescent="0.25">
      <c r="A24" s="322"/>
      <c r="B24" s="320"/>
      <c r="C24" s="320"/>
      <c r="D24" s="320"/>
      <c r="E24" s="320"/>
      <c r="F24" s="320"/>
      <c r="G24" s="320"/>
      <c r="H24" s="320"/>
      <c r="I24" s="320"/>
      <c r="J24" s="320"/>
      <c r="K24" s="320"/>
      <c r="L24" s="320"/>
      <c r="M24" s="320"/>
      <c r="N24" s="320"/>
      <c r="O24" s="320"/>
      <c r="P24" s="320"/>
      <c r="Q24" s="321"/>
    </row>
    <row r="25" spans="1:17" x14ac:dyDescent="0.25">
      <c r="A25" s="322"/>
      <c r="B25" s="320"/>
      <c r="C25" s="320"/>
      <c r="D25" s="320"/>
      <c r="E25" s="320"/>
      <c r="F25" s="320"/>
      <c r="G25" s="320"/>
      <c r="H25" s="320"/>
      <c r="I25" s="320"/>
      <c r="J25" s="320"/>
      <c r="K25" s="320"/>
      <c r="L25" s="320"/>
      <c r="M25" s="320"/>
      <c r="N25" s="320"/>
      <c r="O25" s="320"/>
      <c r="P25" s="320"/>
      <c r="Q25" s="321"/>
    </row>
    <row r="26" spans="1:17" x14ac:dyDescent="0.25">
      <c r="A26" s="322"/>
      <c r="B26" s="320"/>
      <c r="C26" s="320"/>
      <c r="D26" s="320"/>
      <c r="E26" s="320"/>
      <c r="F26" s="320"/>
      <c r="G26" s="320"/>
      <c r="H26" s="320"/>
      <c r="I26" s="320"/>
      <c r="J26" s="320"/>
      <c r="K26" s="320"/>
      <c r="L26" s="320"/>
      <c r="M26" s="320"/>
      <c r="N26" s="320"/>
      <c r="O26" s="320"/>
      <c r="P26" s="320"/>
      <c r="Q26" s="321"/>
    </row>
    <row r="27" spans="1:17" x14ac:dyDescent="0.25">
      <c r="A27" s="322"/>
      <c r="B27" s="320"/>
      <c r="C27" s="320"/>
      <c r="D27" s="320"/>
      <c r="E27" s="320"/>
      <c r="F27" s="320"/>
      <c r="G27" s="320"/>
      <c r="H27" s="320"/>
      <c r="I27" s="320"/>
      <c r="J27" s="320"/>
      <c r="K27" s="320"/>
      <c r="L27" s="320"/>
      <c r="M27" s="320"/>
      <c r="N27" s="320"/>
      <c r="O27" s="320"/>
      <c r="P27" s="320"/>
      <c r="Q27" s="321"/>
    </row>
    <row r="28" spans="1:17" x14ac:dyDescent="0.25">
      <c r="A28" s="322"/>
      <c r="B28" s="320"/>
      <c r="C28" s="320"/>
      <c r="D28" s="320"/>
      <c r="E28" s="320"/>
      <c r="F28" s="320"/>
      <c r="G28" s="320"/>
      <c r="H28" s="320"/>
      <c r="I28" s="320"/>
      <c r="J28" s="320"/>
      <c r="K28" s="320"/>
      <c r="L28" s="320"/>
      <c r="M28" s="320"/>
      <c r="N28" s="320"/>
      <c r="O28" s="320"/>
      <c r="P28" s="320"/>
      <c r="Q28" s="321"/>
    </row>
    <row r="29" spans="1:17" x14ac:dyDescent="0.25">
      <c r="A29" s="322"/>
      <c r="B29" s="320"/>
      <c r="C29" s="320"/>
      <c r="D29" s="320"/>
      <c r="E29" s="320"/>
      <c r="F29" s="320"/>
      <c r="G29" s="320"/>
      <c r="H29" s="320"/>
      <c r="I29" s="320"/>
      <c r="J29" s="320"/>
      <c r="K29" s="320"/>
      <c r="L29" s="320"/>
      <c r="M29" s="320"/>
      <c r="N29" s="320"/>
      <c r="O29" s="320"/>
      <c r="P29" s="320"/>
      <c r="Q29" s="321"/>
    </row>
    <row r="30" spans="1:17" x14ac:dyDescent="0.25">
      <c r="A30" s="322"/>
      <c r="B30" s="320"/>
      <c r="C30" s="320"/>
      <c r="D30" s="320"/>
      <c r="E30" s="320"/>
      <c r="F30" s="320"/>
      <c r="G30" s="320"/>
      <c r="H30" s="320"/>
      <c r="I30" s="320"/>
      <c r="J30" s="320"/>
      <c r="K30" s="320"/>
      <c r="L30" s="320"/>
      <c r="M30" s="320"/>
      <c r="N30" s="320"/>
      <c r="O30" s="320"/>
      <c r="P30" s="320"/>
      <c r="Q30" s="321"/>
    </row>
    <row r="31" spans="1:17" ht="15.75" thickBot="1" x14ac:dyDescent="0.3">
      <c r="A31" s="323"/>
      <c r="B31" s="324"/>
      <c r="C31" s="324"/>
      <c r="D31" s="324"/>
      <c r="E31" s="324"/>
      <c r="F31" s="324"/>
      <c r="G31" s="324"/>
      <c r="H31" s="324"/>
      <c r="I31" s="324"/>
      <c r="J31" s="324"/>
      <c r="K31" s="324"/>
      <c r="L31" s="324"/>
      <c r="M31" s="324"/>
      <c r="N31" s="324"/>
      <c r="O31" s="324"/>
      <c r="P31" s="324"/>
      <c r="Q31" s="325"/>
    </row>
    <row r="32" spans="1:17" x14ac:dyDescent="0.25">
      <c r="A32" s="326" t="s">
        <v>242</v>
      </c>
      <c r="B32" s="327"/>
      <c r="C32" s="327"/>
      <c r="D32" s="327"/>
      <c r="E32" s="327"/>
      <c r="F32" s="327"/>
      <c r="G32" s="327"/>
      <c r="H32" s="327"/>
      <c r="I32" s="327"/>
      <c r="J32" s="327"/>
      <c r="K32" s="327"/>
      <c r="L32" s="327"/>
      <c r="M32" s="327"/>
      <c r="N32" s="327"/>
      <c r="O32" s="327"/>
      <c r="P32" s="327"/>
      <c r="Q32" s="328"/>
    </row>
    <row r="33" spans="1:17" ht="20.25" customHeight="1" x14ac:dyDescent="0.25">
      <c r="A33" s="316" t="s">
        <v>237</v>
      </c>
      <c r="B33" s="317"/>
      <c r="C33" s="317"/>
      <c r="D33" s="317"/>
      <c r="E33" s="317"/>
      <c r="F33" s="317"/>
      <c r="G33" s="317"/>
      <c r="H33" s="317"/>
      <c r="I33" s="317"/>
      <c r="J33" s="317"/>
      <c r="K33" s="317"/>
      <c r="L33" s="317"/>
      <c r="M33" s="317"/>
      <c r="N33" s="317"/>
      <c r="O33" s="317"/>
      <c r="P33" s="317"/>
      <c r="Q33" s="318"/>
    </row>
    <row r="34" spans="1:17" x14ac:dyDescent="0.25">
      <c r="A34" s="319" t="s">
        <v>372</v>
      </c>
      <c r="B34" s="320"/>
      <c r="C34" s="320"/>
      <c r="D34" s="320"/>
      <c r="E34" s="320"/>
      <c r="F34" s="320"/>
      <c r="G34" s="320"/>
      <c r="H34" s="320"/>
      <c r="I34" s="320"/>
      <c r="J34" s="320"/>
      <c r="K34" s="320"/>
      <c r="L34" s="320"/>
      <c r="M34" s="320"/>
      <c r="N34" s="320"/>
      <c r="O34" s="320"/>
      <c r="P34" s="320"/>
      <c r="Q34" s="321"/>
    </row>
    <row r="35" spans="1:17" x14ac:dyDescent="0.25">
      <c r="A35" s="322"/>
      <c r="B35" s="320"/>
      <c r="C35" s="320"/>
      <c r="D35" s="320"/>
      <c r="E35" s="320"/>
      <c r="F35" s="320"/>
      <c r="G35" s="320"/>
      <c r="H35" s="320"/>
      <c r="I35" s="320"/>
      <c r="J35" s="320"/>
      <c r="K35" s="320"/>
      <c r="L35" s="320"/>
      <c r="M35" s="320"/>
      <c r="N35" s="320"/>
      <c r="O35" s="320"/>
      <c r="P35" s="320"/>
      <c r="Q35" s="321"/>
    </row>
    <row r="36" spans="1:17" x14ac:dyDescent="0.25">
      <c r="A36" s="322"/>
      <c r="B36" s="320"/>
      <c r="C36" s="320"/>
      <c r="D36" s="320"/>
      <c r="E36" s="320"/>
      <c r="F36" s="320"/>
      <c r="G36" s="320"/>
      <c r="H36" s="320"/>
      <c r="I36" s="320"/>
      <c r="J36" s="320"/>
      <c r="K36" s="320"/>
      <c r="L36" s="320"/>
      <c r="M36" s="320"/>
      <c r="N36" s="320"/>
      <c r="O36" s="320"/>
      <c r="P36" s="320"/>
      <c r="Q36" s="321"/>
    </row>
    <row r="37" spans="1:17" x14ac:dyDescent="0.25">
      <c r="A37" s="322"/>
      <c r="B37" s="320"/>
      <c r="C37" s="320"/>
      <c r="D37" s="320"/>
      <c r="E37" s="320"/>
      <c r="F37" s="320"/>
      <c r="G37" s="320"/>
      <c r="H37" s="320"/>
      <c r="I37" s="320"/>
      <c r="J37" s="320"/>
      <c r="K37" s="320"/>
      <c r="L37" s="320"/>
      <c r="M37" s="320"/>
      <c r="N37" s="320"/>
      <c r="O37" s="320"/>
      <c r="P37" s="320"/>
      <c r="Q37" s="321"/>
    </row>
    <row r="38" spans="1:17" x14ac:dyDescent="0.25">
      <c r="A38" s="322"/>
      <c r="B38" s="320"/>
      <c r="C38" s="320"/>
      <c r="D38" s="320"/>
      <c r="E38" s="320"/>
      <c r="F38" s="320"/>
      <c r="G38" s="320"/>
      <c r="H38" s="320"/>
      <c r="I38" s="320"/>
      <c r="J38" s="320"/>
      <c r="K38" s="320"/>
      <c r="L38" s="320"/>
      <c r="M38" s="320"/>
      <c r="N38" s="320"/>
      <c r="O38" s="320"/>
      <c r="P38" s="320"/>
      <c r="Q38" s="321"/>
    </row>
    <row r="39" spans="1:17" x14ac:dyDescent="0.25">
      <c r="A39" s="322"/>
      <c r="B39" s="320"/>
      <c r="C39" s="320"/>
      <c r="D39" s="320"/>
      <c r="E39" s="320"/>
      <c r="F39" s="320"/>
      <c r="G39" s="320"/>
      <c r="H39" s="320"/>
      <c r="I39" s="320"/>
      <c r="J39" s="320"/>
      <c r="K39" s="320"/>
      <c r="L39" s="320"/>
      <c r="M39" s="320"/>
      <c r="N39" s="320"/>
      <c r="O39" s="320"/>
      <c r="P39" s="320"/>
      <c r="Q39" s="321"/>
    </row>
    <row r="40" spans="1:17" x14ac:dyDescent="0.25">
      <c r="A40" s="322"/>
      <c r="B40" s="320"/>
      <c r="C40" s="320"/>
      <c r="D40" s="320"/>
      <c r="E40" s="320"/>
      <c r="F40" s="320"/>
      <c r="G40" s="320"/>
      <c r="H40" s="320"/>
      <c r="I40" s="320"/>
      <c r="J40" s="320"/>
      <c r="K40" s="320"/>
      <c r="L40" s="320"/>
      <c r="M40" s="320"/>
      <c r="N40" s="320"/>
      <c r="O40" s="320"/>
      <c r="P40" s="320"/>
      <c r="Q40" s="321"/>
    </row>
    <row r="41" spans="1:17" x14ac:dyDescent="0.25">
      <c r="A41" s="322"/>
      <c r="B41" s="320"/>
      <c r="C41" s="320"/>
      <c r="D41" s="320"/>
      <c r="E41" s="320"/>
      <c r="F41" s="320"/>
      <c r="G41" s="320"/>
      <c r="H41" s="320"/>
      <c r="I41" s="320"/>
      <c r="J41" s="320"/>
      <c r="K41" s="320"/>
      <c r="L41" s="320"/>
      <c r="M41" s="320"/>
      <c r="N41" s="320"/>
      <c r="O41" s="320"/>
      <c r="P41" s="320"/>
      <c r="Q41" s="321"/>
    </row>
    <row r="42" spans="1:17" x14ac:dyDescent="0.25">
      <c r="A42" s="322"/>
      <c r="B42" s="320"/>
      <c r="C42" s="320"/>
      <c r="D42" s="320"/>
      <c r="E42" s="320"/>
      <c r="F42" s="320"/>
      <c r="G42" s="320"/>
      <c r="H42" s="320"/>
      <c r="I42" s="320"/>
      <c r="J42" s="320"/>
      <c r="K42" s="320"/>
      <c r="L42" s="320"/>
      <c r="M42" s="320"/>
      <c r="N42" s="320"/>
      <c r="O42" s="320"/>
      <c r="P42" s="320"/>
      <c r="Q42" s="321"/>
    </row>
    <row r="43" spans="1:17" x14ac:dyDescent="0.25">
      <c r="A43" s="322"/>
      <c r="B43" s="320"/>
      <c r="C43" s="320"/>
      <c r="D43" s="320"/>
      <c r="E43" s="320"/>
      <c r="F43" s="320"/>
      <c r="G43" s="320"/>
      <c r="H43" s="320"/>
      <c r="I43" s="320"/>
      <c r="J43" s="320"/>
      <c r="K43" s="320"/>
      <c r="L43" s="320"/>
      <c r="M43" s="320"/>
      <c r="N43" s="320"/>
      <c r="O43" s="320"/>
      <c r="P43" s="320"/>
      <c r="Q43" s="321"/>
    </row>
    <row r="44" spans="1:17" x14ac:dyDescent="0.25">
      <c r="A44" s="322"/>
      <c r="B44" s="320"/>
      <c r="C44" s="320"/>
      <c r="D44" s="320"/>
      <c r="E44" s="320"/>
      <c r="F44" s="320"/>
      <c r="G44" s="320"/>
      <c r="H44" s="320"/>
      <c r="I44" s="320"/>
      <c r="J44" s="320"/>
      <c r="K44" s="320"/>
      <c r="L44" s="320"/>
      <c r="M44" s="320"/>
      <c r="N44" s="320"/>
      <c r="O44" s="320"/>
      <c r="P44" s="320"/>
      <c r="Q44" s="321"/>
    </row>
    <row r="45" spans="1:17" x14ac:dyDescent="0.25">
      <c r="A45" s="322"/>
      <c r="B45" s="320"/>
      <c r="C45" s="320"/>
      <c r="D45" s="320"/>
      <c r="E45" s="320"/>
      <c r="F45" s="320"/>
      <c r="G45" s="320"/>
      <c r="H45" s="320"/>
      <c r="I45" s="320"/>
      <c r="J45" s="320"/>
      <c r="K45" s="320"/>
      <c r="L45" s="320"/>
      <c r="M45" s="320"/>
      <c r="N45" s="320"/>
      <c r="O45" s="320"/>
      <c r="P45" s="320"/>
      <c r="Q45" s="321"/>
    </row>
    <row r="46" spans="1:17" ht="15.75" thickBot="1" x14ac:dyDescent="0.3">
      <c r="A46" s="323"/>
      <c r="B46" s="324"/>
      <c r="C46" s="324"/>
      <c r="D46" s="324"/>
      <c r="E46" s="324"/>
      <c r="F46" s="324"/>
      <c r="G46" s="324"/>
      <c r="H46" s="324"/>
      <c r="I46" s="324"/>
      <c r="J46" s="324"/>
      <c r="K46" s="324"/>
      <c r="L46" s="324"/>
      <c r="M46" s="324"/>
      <c r="N46" s="324"/>
      <c r="O46" s="324"/>
      <c r="P46" s="324"/>
      <c r="Q46" s="325"/>
    </row>
    <row r="47" spans="1:17" s="13" customFormat="1" ht="15" customHeight="1" x14ac:dyDescent="0.25">
      <c r="A47" s="339" t="s">
        <v>247</v>
      </c>
      <c r="B47" s="340"/>
      <c r="C47" s="340"/>
      <c r="D47" s="340"/>
      <c r="E47" s="340"/>
      <c r="F47" s="340"/>
      <c r="G47" s="340"/>
      <c r="H47" s="340"/>
      <c r="I47" s="340"/>
      <c r="J47" s="340"/>
      <c r="K47" s="340"/>
      <c r="L47" s="340"/>
      <c r="M47" s="340"/>
      <c r="N47" s="340"/>
      <c r="O47" s="340"/>
      <c r="P47" s="340"/>
      <c r="Q47" s="341"/>
    </row>
    <row r="48" spans="1:17" s="13" customFormat="1" ht="20.25" customHeight="1" x14ac:dyDescent="0.25">
      <c r="A48" s="316" t="s">
        <v>238</v>
      </c>
      <c r="B48" s="317"/>
      <c r="C48" s="317"/>
      <c r="D48" s="317"/>
      <c r="E48" s="317"/>
      <c r="F48" s="317"/>
      <c r="G48" s="317"/>
      <c r="H48" s="317"/>
      <c r="I48" s="317"/>
      <c r="J48" s="317"/>
      <c r="K48" s="317"/>
      <c r="L48" s="317"/>
      <c r="M48" s="317"/>
      <c r="N48" s="317"/>
      <c r="O48" s="317"/>
      <c r="P48" s="317"/>
      <c r="Q48" s="318"/>
    </row>
    <row r="49" spans="1:17" ht="16.5" customHeight="1" x14ac:dyDescent="0.25">
      <c r="A49" s="319" t="s">
        <v>373</v>
      </c>
      <c r="B49" s="332"/>
      <c r="C49" s="332"/>
      <c r="D49" s="332"/>
      <c r="E49" s="332"/>
      <c r="F49" s="332"/>
      <c r="G49" s="332"/>
      <c r="H49" s="332"/>
      <c r="I49" s="332"/>
      <c r="J49" s="332"/>
      <c r="K49" s="332"/>
      <c r="L49" s="332"/>
      <c r="M49" s="332"/>
      <c r="N49" s="332"/>
      <c r="O49" s="332"/>
      <c r="P49" s="332"/>
      <c r="Q49" s="333"/>
    </row>
    <row r="50" spans="1:17" x14ac:dyDescent="0.25">
      <c r="A50" s="319"/>
      <c r="B50" s="332"/>
      <c r="C50" s="332"/>
      <c r="D50" s="332"/>
      <c r="E50" s="332"/>
      <c r="F50" s="332"/>
      <c r="G50" s="332"/>
      <c r="H50" s="332"/>
      <c r="I50" s="332"/>
      <c r="J50" s="332"/>
      <c r="K50" s="332"/>
      <c r="L50" s="332"/>
      <c r="M50" s="332"/>
      <c r="N50" s="332"/>
      <c r="O50" s="332"/>
      <c r="P50" s="332"/>
      <c r="Q50" s="333"/>
    </row>
    <row r="51" spans="1:17" x14ac:dyDescent="0.25">
      <c r="A51" s="319"/>
      <c r="B51" s="332"/>
      <c r="C51" s="332"/>
      <c r="D51" s="332"/>
      <c r="E51" s="332"/>
      <c r="F51" s="332"/>
      <c r="G51" s="332"/>
      <c r="H51" s="332"/>
      <c r="I51" s="332"/>
      <c r="J51" s="332"/>
      <c r="K51" s="332"/>
      <c r="L51" s="332"/>
      <c r="M51" s="332"/>
      <c r="N51" s="332"/>
      <c r="O51" s="332"/>
      <c r="P51" s="332"/>
      <c r="Q51" s="333"/>
    </row>
    <row r="52" spans="1:17" x14ac:dyDescent="0.25">
      <c r="A52" s="319"/>
      <c r="B52" s="332"/>
      <c r="C52" s="332"/>
      <c r="D52" s="332"/>
      <c r="E52" s="332"/>
      <c r="F52" s="332"/>
      <c r="G52" s="332"/>
      <c r="H52" s="332"/>
      <c r="I52" s="332"/>
      <c r="J52" s="332"/>
      <c r="K52" s="332"/>
      <c r="L52" s="332"/>
      <c r="M52" s="332"/>
      <c r="N52" s="332"/>
      <c r="O52" s="332"/>
      <c r="P52" s="332"/>
      <c r="Q52" s="333"/>
    </row>
    <row r="53" spans="1:17" x14ac:dyDescent="0.25">
      <c r="A53" s="319"/>
      <c r="B53" s="332"/>
      <c r="C53" s="332"/>
      <c r="D53" s="332"/>
      <c r="E53" s="332"/>
      <c r="F53" s="332"/>
      <c r="G53" s="332"/>
      <c r="H53" s="332"/>
      <c r="I53" s="332"/>
      <c r="J53" s="332"/>
      <c r="K53" s="332"/>
      <c r="L53" s="332"/>
      <c r="M53" s="332"/>
      <c r="N53" s="332"/>
      <c r="O53" s="332"/>
      <c r="P53" s="332"/>
      <c r="Q53" s="333"/>
    </row>
    <row r="54" spans="1:17" x14ac:dyDescent="0.25">
      <c r="A54" s="319"/>
      <c r="B54" s="332"/>
      <c r="C54" s="332"/>
      <c r="D54" s="332"/>
      <c r="E54" s="332"/>
      <c r="F54" s="332"/>
      <c r="G54" s="332"/>
      <c r="H54" s="332"/>
      <c r="I54" s="332"/>
      <c r="J54" s="332"/>
      <c r="K54" s="332"/>
      <c r="L54" s="332"/>
      <c r="M54" s="332"/>
      <c r="N54" s="332"/>
      <c r="O54" s="332"/>
      <c r="P54" s="332"/>
      <c r="Q54" s="333"/>
    </row>
    <row r="55" spans="1:17" x14ac:dyDescent="0.25">
      <c r="A55" s="319"/>
      <c r="B55" s="332"/>
      <c r="C55" s="332"/>
      <c r="D55" s="332"/>
      <c r="E55" s="332"/>
      <c r="F55" s="332"/>
      <c r="G55" s="332"/>
      <c r="H55" s="332"/>
      <c r="I55" s="332"/>
      <c r="J55" s="332"/>
      <c r="K55" s="332"/>
      <c r="L55" s="332"/>
      <c r="M55" s="332"/>
      <c r="N55" s="332"/>
      <c r="O55" s="332"/>
      <c r="P55" s="332"/>
      <c r="Q55" s="333"/>
    </row>
    <row r="56" spans="1:17" x14ac:dyDescent="0.25">
      <c r="A56" s="319"/>
      <c r="B56" s="332"/>
      <c r="C56" s="332"/>
      <c r="D56" s="332"/>
      <c r="E56" s="332"/>
      <c r="F56" s="332"/>
      <c r="G56" s="332"/>
      <c r="H56" s="332"/>
      <c r="I56" s="332"/>
      <c r="J56" s="332"/>
      <c r="K56" s="332"/>
      <c r="L56" s="332"/>
      <c r="M56" s="332"/>
      <c r="N56" s="332"/>
      <c r="O56" s="332"/>
      <c r="P56" s="332"/>
      <c r="Q56" s="333"/>
    </row>
    <row r="57" spans="1:17" x14ac:dyDescent="0.25">
      <c r="A57" s="319"/>
      <c r="B57" s="332"/>
      <c r="C57" s="332"/>
      <c r="D57" s="332"/>
      <c r="E57" s="332"/>
      <c r="F57" s="332"/>
      <c r="G57" s="332"/>
      <c r="H57" s="332"/>
      <c r="I57" s="332"/>
      <c r="J57" s="332"/>
      <c r="K57" s="332"/>
      <c r="L57" s="332"/>
      <c r="M57" s="332"/>
      <c r="N57" s="332"/>
      <c r="O57" s="332"/>
      <c r="P57" s="332"/>
      <c r="Q57" s="333"/>
    </row>
    <row r="58" spans="1:17" x14ac:dyDescent="0.25">
      <c r="A58" s="319"/>
      <c r="B58" s="332"/>
      <c r="C58" s="332"/>
      <c r="D58" s="332"/>
      <c r="E58" s="332"/>
      <c r="F58" s="332"/>
      <c r="G58" s="332"/>
      <c r="H58" s="332"/>
      <c r="I58" s="332"/>
      <c r="J58" s="332"/>
      <c r="K58" s="332"/>
      <c r="L58" s="332"/>
      <c r="M58" s="332"/>
      <c r="N58" s="332"/>
      <c r="O58" s="332"/>
      <c r="P58" s="332"/>
      <c r="Q58" s="333"/>
    </row>
    <row r="59" spans="1:17" x14ac:dyDescent="0.25">
      <c r="A59" s="319"/>
      <c r="B59" s="332"/>
      <c r="C59" s="332"/>
      <c r="D59" s="332"/>
      <c r="E59" s="332"/>
      <c r="F59" s="332"/>
      <c r="G59" s="332"/>
      <c r="H59" s="332"/>
      <c r="I59" s="332"/>
      <c r="J59" s="332"/>
      <c r="K59" s="332"/>
      <c r="L59" s="332"/>
      <c r="M59" s="332"/>
      <c r="N59" s="332"/>
      <c r="O59" s="332"/>
      <c r="P59" s="332"/>
      <c r="Q59" s="333"/>
    </row>
    <row r="60" spans="1:17" x14ac:dyDescent="0.25">
      <c r="A60" s="319"/>
      <c r="B60" s="332"/>
      <c r="C60" s="332"/>
      <c r="D60" s="332"/>
      <c r="E60" s="332"/>
      <c r="F60" s="332"/>
      <c r="G60" s="332"/>
      <c r="H60" s="332"/>
      <c r="I60" s="332"/>
      <c r="J60" s="332"/>
      <c r="K60" s="332"/>
      <c r="L60" s="332"/>
      <c r="M60" s="332"/>
      <c r="N60" s="332"/>
      <c r="O60" s="332"/>
      <c r="P60" s="332"/>
      <c r="Q60" s="333"/>
    </row>
    <row r="61" spans="1:17" ht="15.75" thickBot="1" x14ac:dyDescent="0.3">
      <c r="A61" s="334"/>
      <c r="B61" s="335"/>
      <c r="C61" s="335"/>
      <c r="D61" s="335"/>
      <c r="E61" s="335"/>
      <c r="F61" s="335"/>
      <c r="G61" s="335"/>
      <c r="H61" s="335"/>
      <c r="I61" s="335"/>
      <c r="J61" s="335"/>
      <c r="K61" s="335"/>
      <c r="L61" s="335"/>
      <c r="M61" s="335"/>
      <c r="N61" s="335"/>
      <c r="O61" s="335"/>
      <c r="P61" s="335"/>
      <c r="Q61" s="336"/>
    </row>
    <row r="62" spans="1:17" x14ac:dyDescent="0.25">
      <c r="A62" s="326" t="s">
        <v>312</v>
      </c>
      <c r="B62" s="327"/>
      <c r="C62" s="327"/>
      <c r="D62" s="327"/>
      <c r="E62" s="327"/>
      <c r="F62" s="327"/>
      <c r="G62" s="327"/>
      <c r="H62" s="327"/>
      <c r="I62" s="327"/>
      <c r="J62" s="327"/>
      <c r="K62" s="327"/>
      <c r="L62" s="327"/>
      <c r="M62" s="327"/>
      <c r="N62" s="327"/>
      <c r="O62" s="327"/>
      <c r="P62" s="327"/>
      <c r="Q62" s="328"/>
    </row>
    <row r="63" spans="1:17" ht="15" customHeight="1" x14ac:dyDescent="0.25">
      <c r="A63" s="329" t="s">
        <v>319</v>
      </c>
      <c r="B63" s="330"/>
      <c r="C63" s="330"/>
      <c r="D63" s="330"/>
      <c r="E63" s="330"/>
      <c r="F63" s="330"/>
      <c r="G63" s="330"/>
      <c r="H63" s="330"/>
      <c r="I63" s="330"/>
      <c r="J63" s="330"/>
      <c r="K63" s="330"/>
      <c r="L63" s="330"/>
      <c r="M63" s="330"/>
      <c r="N63" s="330"/>
      <c r="O63" s="330"/>
      <c r="P63" s="330"/>
      <c r="Q63" s="331"/>
    </row>
    <row r="64" spans="1:17" ht="45" x14ac:dyDescent="0.25">
      <c r="A64" s="22"/>
      <c r="B64" s="282" t="s">
        <v>206</v>
      </c>
      <c r="C64" s="282" t="s">
        <v>207</v>
      </c>
      <c r="D64" s="282" t="s">
        <v>244</v>
      </c>
      <c r="E64" s="148"/>
      <c r="F64" s="148"/>
      <c r="G64" s="148"/>
      <c r="H64" s="149"/>
      <c r="I64" s="149"/>
      <c r="J64" s="149"/>
      <c r="K64" s="149"/>
      <c r="L64" s="149"/>
      <c r="M64" s="149"/>
      <c r="N64" s="149"/>
      <c r="O64" s="149"/>
      <c r="P64" s="149"/>
      <c r="Q64" s="23"/>
    </row>
    <row r="65" spans="1:17" x14ac:dyDescent="0.25">
      <c r="A65" s="22" t="s">
        <v>494</v>
      </c>
      <c r="B65" s="283" t="s">
        <v>374</v>
      </c>
      <c r="C65" s="283" t="s">
        <v>380</v>
      </c>
      <c r="D65" s="283" t="s">
        <v>376</v>
      </c>
      <c r="E65" s="149"/>
      <c r="F65" s="149"/>
      <c r="G65" s="149"/>
      <c r="H65" s="149"/>
      <c r="I65" s="149"/>
      <c r="J65" s="149"/>
      <c r="K65" s="149"/>
      <c r="L65" s="149"/>
      <c r="M65" s="149"/>
      <c r="N65" s="149"/>
      <c r="O65" s="149"/>
      <c r="P65" s="149"/>
      <c r="Q65" s="23"/>
    </row>
    <row r="66" spans="1:17" x14ac:dyDescent="0.25">
      <c r="A66" s="22" t="s">
        <v>495</v>
      </c>
      <c r="B66" s="283" t="s">
        <v>375</v>
      </c>
      <c r="C66" s="283" t="s">
        <v>380</v>
      </c>
      <c r="D66" s="283" t="s">
        <v>376</v>
      </c>
      <c r="E66" s="149"/>
      <c r="F66" s="149"/>
      <c r="G66" s="149"/>
      <c r="H66" s="149"/>
      <c r="I66" s="149"/>
      <c r="J66" s="149"/>
      <c r="K66" s="149"/>
      <c r="L66" s="149"/>
      <c r="M66" s="149"/>
      <c r="N66" s="149"/>
      <c r="O66" s="149"/>
      <c r="P66" s="149"/>
      <c r="Q66" s="23"/>
    </row>
    <row r="67" spans="1:17" x14ac:dyDescent="0.25">
      <c r="A67" s="22" t="s">
        <v>496</v>
      </c>
      <c r="B67" s="283" t="s">
        <v>371</v>
      </c>
      <c r="C67" s="283" t="s">
        <v>380</v>
      </c>
      <c r="D67" s="283" t="s">
        <v>376</v>
      </c>
      <c r="E67" s="149"/>
      <c r="F67" s="149"/>
      <c r="G67" s="149"/>
      <c r="H67" s="149"/>
      <c r="I67" s="149"/>
      <c r="J67" s="149"/>
      <c r="K67" s="149"/>
      <c r="L67" s="149"/>
      <c r="M67" s="149"/>
      <c r="N67" s="149"/>
      <c r="O67" s="149"/>
      <c r="P67" s="149"/>
      <c r="Q67" s="23"/>
    </row>
    <row r="68" spans="1:17" x14ac:dyDescent="0.25">
      <c r="A68" s="22" t="s">
        <v>497</v>
      </c>
      <c r="B68" s="283" t="s">
        <v>371</v>
      </c>
      <c r="C68" s="283" t="s">
        <v>380</v>
      </c>
      <c r="D68" s="283" t="s">
        <v>376</v>
      </c>
      <c r="E68" s="149"/>
      <c r="F68" s="149"/>
      <c r="G68" s="149"/>
      <c r="H68" s="149"/>
      <c r="I68" s="149"/>
      <c r="J68" s="149"/>
      <c r="K68" s="149"/>
      <c r="L68" s="149"/>
      <c r="M68" s="149"/>
      <c r="N68" s="149"/>
      <c r="O68" s="149"/>
      <c r="P68" s="149"/>
      <c r="Q68" s="23"/>
    </row>
    <row r="69" spans="1:17" x14ac:dyDescent="0.25">
      <c r="A69" s="22" t="s">
        <v>498</v>
      </c>
      <c r="B69" s="283" t="s">
        <v>379</v>
      </c>
      <c r="C69" s="283" t="s">
        <v>380</v>
      </c>
      <c r="D69" s="283" t="s">
        <v>376</v>
      </c>
      <c r="E69" s="149"/>
      <c r="F69" s="149"/>
      <c r="G69" s="149"/>
      <c r="H69" s="149"/>
      <c r="I69" s="149"/>
      <c r="J69" s="149"/>
      <c r="K69" s="149"/>
      <c r="L69" s="149"/>
      <c r="M69" s="149"/>
      <c r="N69" s="149"/>
      <c r="O69" s="149"/>
      <c r="P69" s="149"/>
      <c r="Q69" s="23"/>
    </row>
    <row r="70" spans="1:17" x14ac:dyDescent="0.25">
      <c r="A70" s="22" t="s">
        <v>499</v>
      </c>
      <c r="B70" s="283" t="s">
        <v>500</v>
      </c>
      <c r="C70" s="283" t="s">
        <v>380</v>
      </c>
      <c r="D70" s="283" t="s">
        <v>377</v>
      </c>
      <c r="E70" s="149"/>
      <c r="F70" s="149"/>
      <c r="G70" s="149"/>
      <c r="H70" s="149"/>
      <c r="I70" s="149"/>
      <c r="J70" s="149"/>
      <c r="K70" s="149"/>
      <c r="L70" s="149"/>
      <c r="M70" s="149"/>
      <c r="N70" s="149"/>
      <c r="O70" s="149"/>
      <c r="P70" s="149"/>
      <c r="Q70" s="23"/>
    </row>
    <row r="71" spans="1:17" x14ac:dyDescent="0.25">
      <c r="A71" s="22" t="s">
        <v>501</v>
      </c>
      <c r="B71" s="283" t="s">
        <v>378</v>
      </c>
      <c r="C71" s="283" t="s">
        <v>380</v>
      </c>
      <c r="D71" s="283" t="s">
        <v>376</v>
      </c>
      <c r="E71" s="149"/>
      <c r="F71" s="149"/>
      <c r="G71" s="149"/>
      <c r="H71" s="149"/>
      <c r="I71" s="149"/>
      <c r="J71" s="149"/>
      <c r="K71" s="149"/>
      <c r="L71" s="149"/>
      <c r="M71" s="149"/>
      <c r="N71" s="149"/>
      <c r="O71" s="149"/>
      <c r="P71" s="149"/>
      <c r="Q71" s="23"/>
    </row>
    <row r="72" spans="1:17" x14ac:dyDescent="0.25">
      <c r="A72" s="22" t="s">
        <v>502</v>
      </c>
      <c r="B72" s="286" t="s">
        <v>503</v>
      </c>
      <c r="C72" s="284">
        <v>100000</v>
      </c>
      <c r="D72" s="286" t="s">
        <v>504</v>
      </c>
      <c r="E72" s="149"/>
      <c r="F72" s="149"/>
      <c r="G72" s="149"/>
      <c r="H72" s="149"/>
      <c r="I72" s="149"/>
      <c r="J72" s="149"/>
      <c r="K72" s="149"/>
      <c r="L72" s="149"/>
      <c r="M72" s="149"/>
      <c r="N72" s="149"/>
      <c r="O72" s="149"/>
      <c r="P72" s="149"/>
      <c r="Q72" s="23"/>
    </row>
    <row r="73" spans="1:17" x14ac:dyDescent="0.25">
      <c r="A73" s="287" t="s">
        <v>208</v>
      </c>
      <c r="B73" s="288"/>
      <c r="C73" s="290">
        <v>100000</v>
      </c>
      <c r="D73" s="288"/>
      <c r="E73" s="149"/>
      <c r="F73" s="149"/>
      <c r="G73" s="149"/>
      <c r="H73" s="149"/>
      <c r="I73" s="149"/>
      <c r="J73" s="149"/>
      <c r="K73" s="149"/>
      <c r="L73" s="149"/>
      <c r="M73" s="149"/>
      <c r="N73" s="149"/>
      <c r="O73" s="149"/>
      <c r="P73" s="149"/>
      <c r="Q73" s="23"/>
    </row>
    <row r="74" spans="1:17" x14ac:dyDescent="0.25">
      <c r="A74" s="200"/>
      <c r="B74" s="285"/>
      <c r="C74" s="289"/>
      <c r="D74" s="285"/>
      <c r="E74" s="149"/>
      <c r="F74" s="149"/>
      <c r="G74" s="149"/>
      <c r="H74" s="149"/>
      <c r="I74" s="149"/>
      <c r="J74" s="149"/>
      <c r="K74" s="149"/>
      <c r="L74" s="149"/>
      <c r="M74" s="149"/>
      <c r="N74" s="149"/>
      <c r="O74" s="149"/>
      <c r="P74" s="149"/>
      <c r="Q74" s="23"/>
    </row>
    <row r="75" spans="1:17" x14ac:dyDescent="0.25">
      <c r="E75" s="149"/>
      <c r="F75" s="149"/>
      <c r="G75" s="149"/>
      <c r="H75" s="149"/>
      <c r="I75" s="149"/>
      <c r="J75" s="149"/>
      <c r="K75" s="149"/>
      <c r="L75" s="149"/>
      <c r="M75" s="149"/>
      <c r="N75" s="149"/>
      <c r="O75" s="149"/>
      <c r="P75" s="149"/>
      <c r="Q75" s="23"/>
    </row>
    <row r="76" spans="1:17" x14ac:dyDescent="0.25">
      <c r="E76" s="149"/>
      <c r="F76" s="149"/>
      <c r="G76" s="149"/>
      <c r="H76" s="149"/>
      <c r="I76" s="149"/>
      <c r="J76" s="149"/>
      <c r="K76" s="149"/>
      <c r="L76" s="149"/>
      <c r="M76" s="149"/>
      <c r="N76" s="149"/>
      <c r="O76" s="149"/>
      <c r="P76" s="149"/>
      <c r="Q76" s="23"/>
    </row>
    <row r="77" spans="1:17" x14ac:dyDescent="0.25">
      <c r="A77" s="14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13" t="s">
        <v>314</v>
      </c>
      <c r="B1" s="314"/>
      <c r="C1" s="314"/>
      <c r="D1" s="314"/>
      <c r="E1" s="314"/>
      <c r="F1" s="314"/>
      <c r="G1" s="314"/>
      <c r="H1" s="314"/>
      <c r="I1" s="314"/>
      <c r="J1" s="314"/>
      <c r="K1" s="314"/>
      <c r="L1" s="314"/>
      <c r="M1" s="314"/>
      <c r="N1" s="314"/>
      <c r="O1" s="314"/>
      <c r="P1" s="314"/>
      <c r="Q1" s="314"/>
      <c r="R1" s="314"/>
      <c r="S1" s="314"/>
      <c r="T1" s="314"/>
      <c r="U1" s="314"/>
    </row>
    <row r="2" spans="1:21" ht="15.75" thickBot="1" x14ac:dyDescent="0.3">
      <c r="A2" s="363" t="s">
        <v>313</v>
      </c>
      <c r="B2" s="363"/>
      <c r="C2" s="363"/>
      <c r="D2" s="363"/>
      <c r="E2" s="363"/>
    </row>
    <row r="3" spans="1:21" x14ac:dyDescent="0.25">
      <c r="A3" s="326" t="s">
        <v>248</v>
      </c>
      <c r="B3" s="327"/>
      <c r="C3" s="327"/>
      <c r="D3" s="327"/>
      <c r="E3" s="327"/>
      <c r="F3" s="327"/>
      <c r="G3" s="327"/>
      <c r="H3" s="327"/>
      <c r="I3" s="327"/>
      <c r="J3" s="327"/>
      <c r="K3" s="327"/>
      <c r="L3" s="327"/>
      <c r="M3" s="327"/>
      <c r="N3" s="327"/>
      <c r="O3" s="327"/>
      <c r="P3" s="327"/>
      <c r="Q3" s="327"/>
      <c r="R3" s="327"/>
      <c r="S3" s="327"/>
      <c r="T3" s="327"/>
      <c r="U3" s="328"/>
    </row>
    <row r="4" spans="1:21" ht="15" customHeight="1" x14ac:dyDescent="0.25">
      <c r="A4" s="353" t="s">
        <v>179</v>
      </c>
      <c r="B4" s="354"/>
      <c r="C4" s="354"/>
      <c r="D4" s="354"/>
      <c r="E4" s="354"/>
      <c r="F4" s="354"/>
      <c r="G4" s="354"/>
      <c r="H4" s="354"/>
      <c r="I4" s="354"/>
      <c r="J4" s="354"/>
      <c r="K4" s="354"/>
      <c r="L4" s="354"/>
      <c r="M4" s="354"/>
      <c r="N4" s="354"/>
      <c r="O4" s="354"/>
      <c r="P4" s="354"/>
      <c r="Q4" s="354"/>
      <c r="R4" s="354"/>
      <c r="S4" s="354"/>
      <c r="T4" s="354"/>
      <c r="U4" s="355"/>
    </row>
    <row r="5" spans="1:21" x14ac:dyDescent="0.25">
      <c r="A5" s="356" t="s">
        <v>464</v>
      </c>
      <c r="B5" s="357"/>
      <c r="C5" s="357"/>
      <c r="D5" s="357"/>
      <c r="E5" s="357"/>
      <c r="F5" s="357"/>
      <c r="G5" s="357"/>
      <c r="H5" s="357"/>
      <c r="I5" s="357"/>
      <c r="J5" s="357"/>
      <c r="K5" s="357"/>
      <c r="L5" s="357"/>
      <c r="M5" s="357"/>
      <c r="N5" s="357"/>
      <c r="O5" s="357"/>
      <c r="P5" s="357"/>
      <c r="Q5" s="357"/>
      <c r="R5" s="357"/>
      <c r="S5" s="357"/>
      <c r="T5" s="357"/>
      <c r="U5" s="358"/>
    </row>
    <row r="6" spans="1:21" x14ac:dyDescent="0.25">
      <c r="A6" s="359"/>
      <c r="B6" s="357"/>
      <c r="C6" s="357"/>
      <c r="D6" s="357"/>
      <c r="E6" s="357"/>
      <c r="F6" s="357"/>
      <c r="G6" s="357"/>
      <c r="H6" s="357"/>
      <c r="I6" s="357"/>
      <c r="J6" s="357"/>
      <c r="K6" s="357"/>
      <c r="L6" s="357"/>
      <c r="M6" s="357"/>
      <c r="N6" s="357"/>
      <c r="O6" s="357"/>
      <c r="P6" s="357"/>
      <c r="Q6" s="357"/>
      <c r="R6" s="357"/>
      <c r="S6" s="357"/>
      <c r="T6" s="357"/>
      <c r="U6" s="358"/>
    </row>
    <row r="7" spans="1:21" x14ac:dyDescent="0.25">
      <c r="A7" s="359"/>
      <c r="B7" s="357"/>
      <c r="C7" s="357"/>
      <c r="D7" s="357"/>
      <c r="E7" s="357"/>
      <c r="F7" s="357"/>
      <c r="G7" s="357"/>
      <c r="H7" s="357"/>
      <c r="I7" s="357"/>
      <c r="J7" s="357"/>
      <c r="K7" s="357"/>
      <c r="L7" s="357"/>
      <c r="M7" s="357"/>
      <c r="N7" s="357"/>
      <c r="O7" s="357"/>
      <c r="P7" s="357"/>
      <c r="Q7" s="357"/>
      <c r="R7" s="357"/>
      <c r="S7" s="357"/>
      <c r="T7" s="357"/>
      <c r="U7" s="358"/>
    </row>
    <row r="8" spans="1:21" x14ac:dyDescent="0.25">
      <c r="A8" s="359"/>
      <c r="B8" s="357"/>
      <c r="C8" s="357"/>
      <c r="D8" s="357"/>
      <c r="E8" s="357"/>
      <c r="F8" s="357"/>
      <c r="G8" s="357"/>
      <c r="H8" s="357"/>
      <c r="I8" s="357"/>
      <c r="J8" s="357"/>
      <c r="K8" s="357"/>
      <c r="L8" s="357"/>
      <c r="M8" s="357"/>
      <c r="N8" s="357"/>
      <c r="O8" s="357"/>
      <c r="P8" s="357"/>
      <c r="Q8" s="357"/>
      <c r="R8" s="357"/>
      <c r="S8" s="357"/>
      <c r="T8" s="357"/>
      <c r="U8" s="358"/>
    </row>
    <row r="9" spans="1:21" x14ac:dyDescent="0.25">
      <c r="A9" s="359"/>
      <c r="B9" s="357"/>
      <c r="C9" s="357"/>
      <c r="D9" s="357"/>
      <c r="E9" s="357"/>
      <c r="F9" s="357"/>
      <c r="G9" s="357"/>
      <c r="H9" s="357"/>
      <c r="I9" s="357"/>
      <c r="J9" s="357"/>
      <c r="K9" s="357"/>
      <c r="L9" s="357"/>
      <c r="M9" s="357"/>
      <c r="N9" s="357"/>
      <c r="O9" s="357"/>
      <c r="P9" s="357"/>
      <c r="Q9" s="357"/>
      <c r="R9" s="357"/>
      <c r="S9" s="357"/>
      <c r="T9" s="357"/>
      <c r="U9" s="358"/>
    </row>
    <row r="10" spans="1:21" x14ac:dyDescent="0.25">
      <c r="A10" s="359"/>
      <c r="B10" s="357"/>
      <c r="C10" s="357"/>
      <c r="D10" s="357"/>
      <c r="E10" s="357"/>
      <c r="F10" s="357"/>
      <c r="G10" s="357"/>
      <c r="H10" s="357"/>
      <c r="I10" s="357"/>
      <c r="J10" s="357"/>
      <c r="K10" s="357"/>
      <c r="L10" s="357"/>
      <c r="M10" s="357"/>
      <c r="N10" s="357"/>
      <c r="O10" s="357"/>
      <c r="P10" s="357"/>
      <c r="Q10" s="357"/>
      <c r="R10" s="357"/>
      <c r="S10" s="357"/>
      <c r="T10" s="357"/>
      <c r="U10" s="358"/>
    </row>
    <row r="11" spans="1:21" x14ac:dyDescent="0.25">
      <c r="A11" s="359"/>
      <c r="B11" s="357"/>
      <c r="C11" s="357"/>
      <c r="D11" s="357"/>
      <c r="E11" s="357"/>
      <c r="F11" s="357"/>
      <c r="G11" s="357"/>
      <c r="H11" s="357"/>
      <c r="I11" s="357"/>
      <c r="J11" s="357"/>
      <c r="K11" s="357"/>
      <c r="L11" s="357"/>
      <c r="M11" s="357"/>
      <c r="N11" s="357"/>
      <c r="O11" s="357"/>
      <c r="P11" s="357"/>
      <c r="Q11" s="357"/>
      <c r="R11" s="357"/>
      <c r="S11" s="357"/>
      <c r="T11" s="357"/>
      <c r="U11" s="358"/>
    </row>
    <row r="12" spans="1:21" x14ac:dyDescent="0.25">
      <c r="A12" s="359"/>
      <c r="B12" s="357"/>
      <c r="C12" s="357"/>
      <c r="D12" s="357"/>
      <c r="E12" s="357"/>
      <c r="F12" s="357"/>
      <c r="G12" s="357"/>
      <c r="H12" s="357"/>
      <c r="I12" s="357"/>
      <c r="J12" s="357"/>
      <c r="K12" s="357"/>
      <c r="L12" s="357"/>
      <c r="M12" s="357"/>
      <c r="N12" s="357"/>
      <c r="O12" s="357"/>
      <c r="P12" s="357"/>
      <c r="Q12" s="357"/>
      <c r="R12" s="357"/>
      <c r="S12" s="357"/>
      <c r="T12" s="357"/>
      <c r="U12" s="358"/>
    </row>
    <row r="13" spans="1:21" x14ac:dyDescent="0.25">
      <c r="A13" s="359"/>
      <c r="B13" s="357"/>
      <c r="C13" s="357"/>
      <c r="D13" s="357"/>
      <c r="E13" s="357"/>
      <c r="F13" s="357"/>
      <c r="G13" s="357"/>
      <c r="H13" s="357"/>
      <c r="I13" s="357"/>
      <c r="J13" s="357"/>
      <c r="K13" s="357"/>
      <c r="L13" s="357"/>
      <c r="M13" s="357"/>
      <c r="N13" s="357"/>
      <c r="O13" s="357"/>
      <c r="P13" s="357"/>
      <c r="Q13" s="357"/>
      <c r="R13" s="357"/>
      <c r="S13" s="357"/>
      <c r="T13" s="357"/>
      <c r="U13" s="358"/>
    </row>
    <row r="14" spans="1:21" x14ac:dyDescent="0.25">
      <c r="A14" s="359"/>
      <c r="B14" s="357"/>
      <c r="C14" s="357"/>
      <c r="D14" s="357"/>
      <c r="E14" s="357"/>
      <c r="F14" s="357"/>
      <c r="G14" s="357"/>
      <c r="H14" s="357"/>
      <c r="I14" s="357"/>
      <c r="J14" s="357"/>
      <c r="K14" s="357"/>
      <c r="L14" s="357"/>
      <c r="M14" s="357"/>
      <c r="N14" s="357"/>
      <c r="O14" s="357"/>
      <c r="P14" s="357"/>
      <c r="Q14" s="357"/>
      <c r="R14" s="357"/>
      <c r="S14" s="357"/>
      <c r="T14" s="357"/>
      <c r="U14" s="358"/>
    </row>
    <row r="15" spans="1:21" x14ac:dyDescent="0.25">
      <c r="A15" s="359"/>
      <c r="B15" s="357"/>
      <c r="C15" s="357"/>
      <c r="D15" s="357"/>
      <c r="E15" s="357"/>
      <c r="F15" s="357"/>
      <c r="G15" s="357"/>
      <c r="H15" s="357"/>
      <c r="I15" s="357"/>
      <c r="J15" s="357"/>
      <c r="K15" s="357"/>
      <c r="L15" s="357"/>
      <c r="M15" s="357"/>
      <c r="N15" s="357"/>
      <c r="O15" s="357"/>
      <c r="P15" s="357"/>
      <c r="Q15" s="357"/>
      <c r="R15" s="357"/>
      <c r="S15" s="357"/>
      <c r="T15" s="357"/>
      <c r="U15" s="358"/>
    </row>
    <row r="16" spans="1:21" x14ac:dyDescent="0.25">
      <c r="A16" s="359"/>
      <c r="B16" s="357"/>
      <c r="C16" s="357"/>
      <c r="D16" s="357"/>
      <c r="E16" s="357"/>
      <c r="F16" s="357"/>
      <c r="G16" s="357"/>
      <c r="H16" s="357"/>
      <c r="I16" s="357"/>
      <c r="J16" s="357"/>
      <c r="K16" s="357"/>
      <c r="L16" s="357"/>
      <c r="M16" s="357"/>
      <c r="N16" s="357"/>
      <c r="O16" s="357"/>
      <c r="P16" s="357"/>
      <c r="Q16" s="357"/>
      <c r="R16" s="357"/>
      <c r="S16" s="357"/>
      <c r="T16" s="357"/>
      <c r="U16" s="358"/>
    </row>
    <row r="17" spans="1:21" ht="1.35" customHeight="1" thickBot="1" x14ac:dyDescent="0.3">
      <c r="A17" s="360"/>
      <c r="B17" s="361"/>
      <c r="C17" s="361"/>
      <c r="D17" s="361"/>
      <c r="E17" s="361"/>
      <c r="F17" s="361"/>
      <c r="G17" s="361"/>
      <c r="H17" s="361"/>
      <c r="I17" s="361"/>
      <c r="J17" s="361"/>
      <c r="K17" s="361"/>
      <c r="L17" s="361"/>
      <c r="M17" s="361"/>
      <c r="N17" s="361"/>
      <c r="O17" s="361"/>
      <c r="P17" s="361"/>
      <c r="Q17" s="361"/>
      <c r="R17" s="361"/>
      <c r="S17" s="361"/>
      <c r="T17" s="361"/>
      <c r="U17" s="362"/>
    </row>
    <row r="18" spans="1:21" x14ac:dyDescent="0.25">
      <c r="A18" s="326" t="s">
        <v>249</v>
      </c>
      <c r="B18" s="327"/>
      <c r="C18" s="327"/>
      <c r="D18" s="327"/>
      <c r="E18" s="327"/>
      <c r="F18" s="327"/>
      <c r="G18" s="327"/>
      <c r="H18" s="327"/>
      <c r="I18" s="327"/>
      <c r="J18" s="327"/>
      <c r="K18" s="327"/>
      <c r="L18" s="327"/>
      <c r="M18" s="327"/>
      <c r="N18" s="327"/>
      <c r="O18" s="327"/>
      <c r="P18" s="327"/>
      <c r="Q18" s="327"/>
      <c r="R18" s="327"/>
      <c r="S18" s="327"/>
      <c r="T18" s="327"/>
      <c r="U18" s="328"/>
    </row>
    <row r="19" spans="1:21" ht="19.350000000000001" customHeight="1" x14ac:dyDescent="0.25">
      <c r="A19" s="353" t="s">
        <v>180</v>
      </c>
      <c r="B19" s="354"/>
      <c r="C19" s="354"/>
      <c r="D19" s="354"/>
      <c r="E19" s="354"/>
      <c r="F19" s="354"/>
      <c r="G19" s="354"/>
      <c r="H19" s="354"/>
      <c r="I19" s="354"/>
      <c r="J19" s="354"/>
      <c r="K19" s="354"/>
      <c r="L19" s="354"/>
      <c r="M19" s="354"/>
      <c r="N19" s="354"/>
      <c r="O19" s="354"/>
      <c r="P19" s="354"/>
      <c r="Q19" s="354"/>
      <c r="R19" s="354"/>
      <c r="S19" s="354"/>
      <c r="T19" s="354"/>
      <c r="U19" s="355"/>
    </row>
    <row r="20" spans="1:21" x14ac:dyDescent="0.25">
      <c r="A20" s="319" t="s">
        <v>451</v>
      </c>
      <c r="B20" s="320"/>
      <c r="C20" s="320"/>
      <c r="D20" s="320"/>
      <c r="E20" s="320"/>
      <c r="F20" s="320"/>
      <c r="G20" s="320"/>
      <c r="H20" s="320"/>
      <c r="I20" s="320"/>
      <c r="J20" s="320"/>
      <c r="K20" s="320"/>
      <c r="L20" s="320"/>
      <c r="M20" s="320"/>
      <c r="N20" s="320"/>
      <c r="O20" s="320"/>
      <c r="P20" s="320"/>
      <c r="Q20" s="320"/>
      <c r="R20" s="320"/>
      <c r="S20" s="320"/>
      <c r="T20" s="320"/>
      <c r="U20" s="321"/>
    </row>
    <row r="21" spans="1:21" x14ac:dyDescent="0.25">
      <c r="A21" s="322"/>
      <c r="B21" s="320"/>
      <c r="C21" s="320"/>
      <c r="D21" s="320"/>
      <c r="E21" s="320"/>
      <c r="F21" s="320"/>
      <c r="G21" s="320"/>
      <c r="H21" s="320"/>
      <c r="I21" s="320"/>
      <c r="J21" s="320"/>
      <c r="K21" s="320"/>
      <c r="L21" s="320"/>
      <c r="M21" s="320"/>
      <c r="N21" s="320"/>
      <c r="O21" s="320"/>
      <c r="P21" s="320"/>
      <c r="Q21" s="320"/>
      <c r="R21" s="320"/>
      <c r="S21" s="320"/>
      <c r="T21" s="320"/>
      <c r="U21" s="321"/>
    </row>
    <row r="22" spans="1:21" x14ac:dyDescent="0.25">
      <c r="A22" s="322"/>
      <c r="B22" s="320"/>
      <c r="C22" s="320"/>
      <c r="D22" s="320"/>
      <c r="E22" s="320"/>
      <c r="F22" s="320"/>
      <c r="G22" s="320"/>
      <c r="H22" s="320"/>
      <c r="I22" s="320"/>
      <c r="J22" s="320"/>
      <c r="K22" s="320"/>
      <c r="L22" s="320"/>
      <c r="M22" s="320"/>
      <c r="N22" s="320"/>
      <c r="O22" s="320"/>
      <c r="P22" s="320"/>
      <c r="Q22" s="320"/>
      <c r="R22" s="320"/>
      <c r="S22" s="320"/>
      <c r="T22" s="320"/>
      <c r="U22" s="321"/>
    </row>
    <row r="23" spans="1:21" x14ac:dyDescent="0.25">
      <c r="A23" s="322"/>
      <c r="B23" s="320"/>
      <c r="C23" s="320"/>
      <c r="D23" s="320"/>
      <c r="E23" s="320"/>
      <c r="F23" s="320"/>
      <c r="G23" s="320"/>
      <c r="H23" s="320"/>
      <c r="I23" s="320"/>
      <c r="J23" s="320"/>
      <c r="K23" s="320"/>
      <c r="L23" s="320"/>
      <c r="M23" s="320"/>
      <c r="N23" s="320"/>
      <c r="O23" s="320"/>
      <c r="P23" s="320"/>
      <c r="Q23" s="320"/>
      <c r="R23" s="320"/>
      <c r="S23" s="320"/>
      <c r="T23" s="320"/>
      <c r="U23" s="321"/>
    </row>
    <row r="24" spans="1:21" x14ac:dyDescent="0.25">
      <c r="A24" s="322"/>
      <c r="B24" s="320"/>
      <c r="C24" s="320"/>
      <c r="D24" s="320"/>
      <c r="E24" s="320"/>
      <c r="F24" s="320"/>
      <c r="G24" s="320"/>
      <c r="H24" s="320"/>
      <c r="I24" s="320"/>
      <c r="J24" s="320"/>
      <c r="K24" s="320"/>
      <c r="L24" s="320"/>
      <c r="M24" s="320"/>
      <c r="N24" s="320"/>
      <c r="O24" s="320"/>
      <c r="P24" s="320"/>
      <c r="Q24" s="320"/>
      <c r="R24" s="320"/>
      <c r="S24" s="320"/>
      <c r="T24" s="320"/>
      <c r="U24" s="321"/>
    </row>
    <row r="25" spans="1:21" x14ac:dyDescent="0.25">
      <c r="A25" s="322"/>
      <c r="B25" s="320"/>
      <c r="C25" s="320"/>
      <c r="D25" s="320"/>
      <c r="E25" s="320"/>
      <c r="F25" s="320"/>
      <c r="G25" s="320"/>
      <c r="H25" s="320"/>
      <c r="I25" s="320"/>
      <c r="J25" s="320"/>
      <c r="K25" s="320"/>
      <c r="L25" s="320"/>
      <c r="M25" s="320"/>
      <c r="N25" s="320"/>
      <c r="O25" s="320"/>
      <c r="P25" s="320"/>
      <c r="Q25" s="320"/>
      <c r="R25" s="320"/>
      <c r="S25" s="320"/>
      <c r="T25" s="320"/>
      <c r="U25" s="321"/>
    </row>
    <row r="26" spans="1:21" x14ac:dyDescent="0.25">
      <c r="A26" s="322"/>
      <c r="B26" s="320"/>
      <c r="C26" s="320"/>
      <c r="D26" s="320"/>
      <c r="E26" s="320"/>
      <c r="F26" s="320"/>
      <c r="G26" s="320"/>
      <c r="H26" s="320"/>
      <c r="I26" s="320"/>
      <c r="J26" s="320"/>
      <c r="K26" s="320"/>
      <c r="L26" s="320"/>
      <c r="M26" s="320"/>
      <c r="N26" s="320"/>
      <c r="O26" s="320"/>
      <c r="P26" s="320"/>
      <c r="Q26" s="320"/>
      <c r="R26" s="320"/>
      <c r="S26" s="320"/>
      <c r="T26" s="320"/>
      <c r="U26" s="321"/>
    </row>
    <row r="27" spans="1:21" x14ac:dyDescent="0.25">
      <c r="A27" s="322"/>
      <c r="B27" s="320"/>
      <c r="C27" s="320"/>
      <c r="D27" s="320"/>
      <c r="E27" s="320"/>
      <c r="F27" s="320"/>
      <c r="G27" s="320"/>
      <c r="H27" s="320"/>
      <c r="I27" s="320"/>
      <c r="J27" s="320"/>
      <c r="K27" s="320"/>
      <c r="L27" s="320"/>
      <c r="M27" s="320"/>
      <c r="N27" s="320"/>
      <c r="O27" s="320"/>
      <c r="P27" s="320"/>
      <c r="Q27" s="320"/>
      <c r="R27" s="320"/>
      <c r="S27" s="320"/>
      <c r="T27" s="320"/>
      <c r="U27" s="321"/>
    </row>
    <row r="28" spans="1:21" x14ac:dyDescent="0.25">
      <c r="A28" s="322"/>
      <c r="B28" s="320"/>
      <c r="C28" s="320"/>
      <c r="D28" s="320"/>
      <c r="E28" s="320"/>
      <c r="F28" s="320"/>
      <c r="G28" s="320"/>
      <c r="H28" s="320"/>
      <c r="I28" s="320"/>
      <c r="J28" s="320"/>
      <c r="K28" s="320"/>
      <c r="L28" s="320"/>
      <c r="M28" s="320"/>
      <c r="N28" s="320"/>
      <c r="O28" s="320"/>
      <c r="P28" s="320"/>
      <c r="Q28" s="320"/>
      <c r="R28" s="320"/>
      <c r="S28" s="320"/>
      <c r="T28" s="320"/>
      <c r="U28" s="321"/>
    </row>
    <row r="29" spans="1:21" x14ac:dyDescent="0.25">
      <c r="A29" s="322"/>
      <c r="B29" s="320"/>
      <c r="C29" s="320"/>
      <c r="D29" s="320"/>
      <c r="E29" s="320"/>
      <c r="F29" s="320"/>
      <c r="G29" s="320"/>
      <c r="H29" s="320"/>
      <c r="I29" s="320"/>
      <c r="J29" s="320"/>
      <c r="K29" s="320"/>
      <c r="L29" s="320"/>
      <c r="M29" s="320"/>
      <c r="N29" s="320"/>
      <c r="O29" s="320"/>
      <c r="P29" s="320"/>
      <c r="Q29" s="320"/>
      <c r="R29" s="320"/>
      <c r="S29" s="320"/>
      <c r="T29" s="320"/>
      <c r="U29" s="321"/>
    </row>
    <row r="30" spans="1:21" x14ac:dyDescent="0.25">
      <c r="A30" s="322"/>
      <c r="B30" s="320"/>
      <c r="C30" s="320"/>
      <c r="D30" s="320"/>
      <c r="E30" s="320"/>
      <c r="F30" s="320"/>
      <c r="G30" s="320"/>
      <c r="H30" s="320"/>
      <c r="I30" s="320"/>
      <c r="J30" s="320"/>
      <c r="K30" s="320"/>
      <c r="L30" s="320"/>
      <c r="M30" s="320"/>
      <c r="N30" s="320"/>
      <c r="O30" s="320"/>
      <c r="P30" s="320"/>
      <c r="Q30" s="320"/>
      <c r="R30" s="320"/>
      <c r="S30" s="320"/>
      <c r="T30" s="320"/>
      <c r="U30" s="321"/>
    </row>
    <row r="31" spans="1:21" x14ac:dyDescent="0.25">
      <c r="A31" s="322"/>
      <c r="B31" s="320"/>
      <c r="C31" s="320"/>
      <c r="D31" s="320"/>
      <c r="E31" s="320"/>
      <c r="F31" s="320"/>
      <c r="G31" s="320"/>
      <c r="H31" s="320"/>
      <c r="I31" s="320"/>
      <c r="J31" s="320"/>
      <c r="K31" s="320"/>
      <c r="L31" s="320"/>
      <c r="M31" s="320"/>
      <c r="N31" s="320"/>
      <c r="O31" s="320"/>
      <c r="P31" s="320"/>
      <c r="Q31" s="320"/>
      <c r="R31" s="320"/>
      <c r="S31" s="320"/>
      <c r="T31" s="320"/>
      <c r="U31" s="321"/>
    </row>
    <row r="32" spans="1:21" ht="15.75" thickBot="1" x14ac:dyDescent="0.3">
      <c r="A32" s="323"/>
      <c r="B32" s="324"/>
      <c r="C32" s="324"/>
      <c r="D32" s="324"/>
      <c r="E32" s="324"/>
      <c r="F32" s="324"/>
      <c r="G32" s="324"/>
      <c r="H32" s="324"/>
      <c r="I32" s="324"/>
      <c r="J32" s="324"/>
      <c r="K32" s="324"/>
      <c r="L32" s="324"/>
      <c r="M32" s="324"/>
      <c r="N32" s="324"/>
      <c r="O32" s="324"/>
      <c r="P32" s="324"/>
      <c r="Q32" s="324"/>
      <c r="R32" s="324"/>
      <c r="S32" s="324"/>
      <c r="T32" s="324"/>
      <c r="U32" s="325"/>
    </row>
    <row r="33" spans="1:21" x14ac:dyDescent="0.25">
      <c r="A33" s="326" t="s">
        <v>250</v>
      </c>
      <c r="B33" s="327"/>
      <c r="C33" s="327"/>
      <c r="D33" s="327"/>
      <c r="E33" s="327"/>
      <c r="F33" s="327"/>
      <c r="G33" s="327"/>
      <c r="H33" s="327"/>
      <c r="I33" s="327"/>
      <c r="J33" s="327"/>
      <c r="K33" s="327"/>
      <c r="L33" s="327"/>
      <c r="M33" s="327"/>
      <c r="N33" s="327"/>
      <c r="O33" s="327"/>
      <c r="P33" s="327"/>
      <c r="Q33" s="327"/>
      <c r="R33" s="327"/>
      <c r="S33" s="327"/>
      <c r="T33" s="327"/>
      <c r="U33" s="328"/>
    </row>
    <row r="34" spans="1:21" ht="14.1" customHeight="1" x14ac:dyDescent="0.25">
      <c r="A34" s="353"/>
      <c r="B34" s="354"/>
      <c r="C34" s="354"/>
      <c r="D34" s="354"/>
      <c r="E34" s="354"/>
      <c r="F34" s="354"/>
      <c r="G34" s="354"/>
      <c r="H34" s="354"/>
      <c r="I34" s="354"/>
      <c r="J34" s="354"/>
      <c r="K34" s="354"/>
      <c r="L34" s="354"/>
      <c r="M34" s="354"/>
      <c r="N34" s="354"/>
      <c r="O34" s="354"/>
      <c r="P34" s="354"/>
      <c r="Q34" s="354"/>
      <c r="R34" s="354"/>
      <c r="S34" s="354"/>
      <c r="T34" s="354"/>
      <c r="U34" s="355"/>
    </row>
    <row r="35" spans="1:21" ht="35.450000000000003" customHeight="1" x14ac:dyDescent="0.25">
      <c r="A35" s="364" t="s">
        <v>184</v>
      </c>
      <c r="B35" s="365"/>
      <c r="C35" s="366" t="s">
        <v>185</v>
      </c>
      <c r="D35" s="365"/>
      <c r="E35" s="366" t="s">
        <v>181</v>
      </c>
      <c r="F35" s="365"/>
      <c r="G35" s="366" t="s">
        <v>182</v>
      </c>
      <c r="H35" s="365"/>
      <c r="I35" s="366" t="s">
        <v>205</v>
      </c>
      <c r="J35" s="365"/>
      <c r="K35" s="366" t="s">
        <v>183</v>
      </c>
      <c r="L35" s="365"/>
      <c r="M35" s="366" t="s">
        <v>187</v>
      </c>
      <c r="N35" s="365"/>
      <c r="O35" s="366" t="s">
        <v>186</v>
      </c>
      <c r="P35" s="365"/>
      <c r="Q35" s="366" t="s">
        <v>188</v>
      </c>
      <c r="R35" s="367"/>
      <c r="S35" s="14" t="s">
        <v>189</v>
      </c>
      <c r="T35" s="14" t="s">
        <v>190</v>
      </c>
      <c r="U35" s="16" t="s">
        <v>191</v>
      </c>
    </row>
    <row r="36" spans="1:21" x14ac:dyDescent="0.25">
      <c r="A36" s="347"/>
      <c r="B36" s="348"/>
      <c r="C36" s="352"/>
      <c r="D36" s="348"/>
      <c r="E36" s="352"/>
      <c r="F36" s="348"/>
      <c r="G36" s="352"/>
      <c r="H36" s="348"/>
      <c r="I36" s="352"/>
      <c r="J36" s="348"/>
      <c r="K36" s="352"/>
      <c r="L36" s="348"/>
      <c r="M36" s="352"/>
      <c r="N36" s="348"/>
      <c r="O36" s="352"/>
      <c r="P36" s="348"/>
      <c r="Q36" s="352"/>
      <c r="R36" s="308"/>
      <c r="S36" s="15"/>
      <c r="T36" s="15"/>
      <c r="U36" s="17"/>
    </row>
    <row r="37" spans="1:21" x14ac:dyDescent="0.25">
      <c r="A37" s="347"/>
      <c r="B37" s="349"/>
      <c r="C37" s="352"/>
      <c r="D37" s="348"/>
      <c r="E37" s="352"/>
      <c r="F37" s="348"/>
      <c r="G37" s="352"/>
      <c r="H37" s="348"/>
      <c r="I37" s="352"/>
      <c r="J37" s="348"/>
      <c r="K37" s="352"/>
      <c r="L37" s="348"/>
      <c r="M37" s="352"/>
      <c r="N37" s="348"/>
      <c r="O37" s="352"/>
      <c r="P37" s="348"/>
      <c r="Q37" s="352"/>
      <c r="R37" s="308"/>
      <c r="S37" s="15"/>
      <c r="T37" s="15"/>
      <c r="U37" s="17"/>
    </row>
    <row r="38" spans="1:21" x14ac:dyDescent="0.25">
      <c r="A38" s="350"/>
      <c r="B38" s="348"/>
      <c r="C38" s="352"/>
      <c r="D38" s="348"/>
      <c r="E38" s="352"/>
      <c r="F38" s="348"/>
      <c r="G38" s="352"/>
      <c r="H38" s="348"/>
      <c r="I38" s="352"/>
      <c r="J38" s="348"/>
      <c r="K38" s="352"/>
      <c r="L38" s="348"/>
      <c r="M38" s="352"/>
      <c r="N38" s="348"/>
      <c r="O38" s="352"/>
      <c r="P38" s="348"/>
      <c r="Q38" s="352"/>
      <c r="R38" s="308"/>
      <c r="S38" s="15"/>
      <c r="T38" s="15"/>
      <c r="U38" s="17"/>
    </row>
    <row r="39" spans="1:21" x14ac:dyDescent="0.25">
      <c r="A39" s="350"/>
      <c r="B39" s="348"/>
      <c r="C39" s="352"/>
      <c r="D39" s="348"/>
      <c r="E39" s="352"/>
      <c r="F39" s="348"/>
      <c r="G39" s="352"/>
      <c r="H39" s="348"/>
      <c r="I39" s="352"/>
      <c r="J39" s="348"/>
      <c r="K39" s="352"/>
      <c r="L39" s="348"/>
      <c r="M39" s="352"/>
      <c r="N39" s="348"/>
      <c r="O39" s="352"/>
      <c r="P39" s="348"/>
      <c r="Q39" s="352"/>
      <c r="R39" s="308"/>
      <c r="S39" s="15"/>
      <c r="T39" s="15"/>
      <c r="U39" s="17"/>
    </row>
    <row r="40" spans="1:21" x14ac:dyDescent="0.25">
      <c r="A40" s="350"/>
      <c r="B40" s="348"/>
      <c r="C40" s="352"/>
      <c r="D40" s="348"/>
      <c r="E40" s="352"/>
      <c r="F40" s="348"/>
      <c r="G40" s="352"/>
      <c r="H40" s="348"/>
      <c r="I40" s="352"/>
      <c r="J40" s="348"/>
      <c r="K40" s="352"/>
      <c r="L40" s="348"/>
      <c r="M40" s="352"/>
      <c r="N40" s="348"/>
      <c r="O40" s="352"/>
      <c r="P40" s="348"/>
      <c r="Q40" s="352"/>
      <c r="R40" s="308"/>
      <c r="S40" s="15"/>
      <c r="T40" s="15"/>
      <c r="U40" s="17"/>
    </row>
    <row r="41" spans="1:21" x14ac:dyDescent="0.25">
      <c r="A41" s="350"/>
      <c r="B41" s="348"/>
      <c r="C41" s="352"/>
      <c r="D41" s="348"/>
      <c r="E41" s="352"/>
      <c r="F41" s="348"/>
      <c r="G41" s="352"/>
      <c r="H41" s="348"/>
      <c r="I41" s="352"/>
      <c r="J41" s="348"/>
      <c r="K41" s="352"/>
      <c r="L41" s="348"/>
      <c r="M41" s="352"/>
      <c r="N41" s="348"/>
      <c r="O41" s="352"/>
      <c r="P41" s="348"/>
      <c r="Q41" s="352"/>
      <c r="R41" s="308"/>
      <c r="S41" s="15"/>
      <c r="T41" s="15"/>
      <c r="U41" s="17"/>
    </row>
    <row r="42" spans="1:21" x14ac:dyDescent="0.25">
      <c r="A42" s="350"/>
      <c r="B42" s="348"/>
      <c r="C42" s="352"/>
      <c r="D42" s="348"/>
      <c r="E42" s="352"/>
      <c r="F42" s="348"/>
      <c r="G42" s="352"/>
      <c r="H42" s="348"/>
      <c r="I42" s="352"/>
      <c r="J42" s="348"/>
      <c r="K42" s="352"/>
      <c r="L42" s="348"/>
      <c r="M42" s="352"/>
      <c r="N42" s="348"/>
      <c r="O42" s="352"/>
      <c r="P42" s="348"/>
      <c r="Q42" s="352"/>
      <c r="R42" s="308"/>
      <c r="S42" s="15"/>
      <c r="T42" s="15"/>
      <c r="U42" s="17"/>
    </row>
    <row r="43" spans="1:21" x14ac:dyDescent="0.25">
      <c r="A43" s="350"/>
      <c r="B43" s="348"/>
      <c r="C43" s="352"/>
      <c r="D43" s="348"/>
      <c r="E43" s="352"/>
      <c r="F43" s="348"/>
      <c r="G43" s="352"/>
      <c r="H43" s="348"/>
      <c r="I43" s="352"/>
      <c r="J43" s="348"/>
      <c r="K43" s="352"/>
      <c r="L43" s="348"/>
      <c r="M43" s="352"/>
      <c r="N43" s="348"/>
      <c r="O43" s="352"/>
      <c r="P43" s="348"/>
      <c r="Q43" s="352"/>
      <c r="R43" s="308"/>
      <c r="S43" s="15"/>
      <c r="T43" s="15"/>
      <c r="U43" s="17"/>
    </row>
    <row r="44" spans="1:21" x14ac:dyDescent="0.25">
      <c r="A44" s="351"/>
      <c r="B44" s="345"/>
      <c r="C44" s="344"/>
      <c r="D44" s="345"/>
      <c r="E44" s="344"/>
      <c r="F44" s="345"/>
      <c r="G44" s="344"/>
      <c r="H44" s="345"/>
      <c r="I44" s="344"/>
      <c r="J44" s="345"/>
      <c r="K44" s="344"/>
      <c r="L44" s="345"/>
      <c r="M44" s="344"/>
      <c r="N44" s="345"/>
      <c r="O44" s="344"/>
      <c r="P44" s="345"/>
      <c r="Q44" s="344"/>
      <c r="R44" s="346"/>
      <c r="S44" s="18"/>
      <c r="T44" s="18"/>
      <c r="U44" s="19"/>
    </row>
    <row r="46" spans="1:21" ht="55.35" customHeight="1" x14ac:dyDescent="0.25">
      <c r="A46" s="342" t="s">
        <v>327</v>
      </c>
      <c r="B46" s="343"/>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zoomScale="90" zoomScaleNormal="90" workbookViewId="0">
      <selection activeCell="O16" sqref="O16"/>
    </sheetView>
  </sheetViews>
  <sheetFormatPr baseColWidth="10" defaultColWidth="10.85546875" defaultRowHeight="24.95" customHeight="1" x14ac:dyDescent="0.25"/>
  <cols>
    <col min="1" max="1" width="25.85546875" style="174" customWidth="1"/>
    <col min="2" max="2" width="16.28515625" style="174" customWidth="1"/>
    <col min="3" max="3" width="25.42578125" style="174" customWidth="1"/>
    <col min="4" max="4" width="37.42578125" style="174" customWidth="1"/>
    <col min="5" max="5" width="17.7109375" style="174" customWidth="1"/>
    <col min="6" max="6" width="10.85546875" style="174"/>
    <col min="7" max="7" width="30.140625" style="174" customWidth="1"/>
    <col min="8" max="8" width="22" style="174" customWidth="1"/>
    <col min="9" max="9" width="21" style="174" customWidth="1"/>
    <col min="10" max="10" width="32.140625" style="174" customWidth="1"/>
    <col min="11" max="11" width="17.85546875" style="174" customWidth="1"/>
    <col min="12" max="12" width="24.42578125" style="174" customWidth="1"/>
    <col min="13" max="16384" width="10.85546875" style="174"/>
  </cols>
  <sheetData>
    <row r="1" spans="1:12" ht="24.95" customHeight="1" x14ac:dyDescent="0.25">
      <c r="A1" s="370" t="s">
        <v>315</v>
      </c>
      <c r="B1" s="370"/>
      <c r="C1" s="370"/>
      <c r="D1" s="370"/>
      <c r="E1" s="370"/>
      <c r="F1" s="370"/>
      <c r="G1" s="370"/>
      <c r="H1" s="370"/>
      <c r="I1" s="370"/>
      <c r="J1" s="370"/>
      <c r="K1" s="370"/>
      <c r="L1" s="370"/>
    </row>
    <row r="2" spans="1:12" ht="24.95" customHeight="1" x14ac:dyDescent="0.25">
      <c r="A2" s="368" t="s">
        <v>307</v>
      </c>
      <c r="B2" s="368"/>
      <c r="C2" s="368"/>
      <c r="D2" s="368"/>
      <c r="E2" s="369"/>
      <c r="F2" s="175"/>
      <c r="G2" s="371" t="s">
        <v>308</v>
      </c>
      <c r="H2" s="368"/>
      <c r="I2" s="368"/>
      <c r="J2" s="368"/>
      <c r="K2" s="368"/>
      <c r="L2" s="368"/>
    </row>
    <row r="3" spans="1:12" ht="30.95" customHeight="1" x14ac:dyDescent="0.25">
      <c r="A3" s="176" t="s">
        <v>316</v>
      </c>
      <c r="B3" s="176" t="s">
        <v>309</v>
      </c>
      <c r="C3" s="176" t="s">
        <v>10</v>
      </c>
      <c r="D3" s="176" t="s">
        <v>11</v>
      </c>
      <c r="E3" s="194" t="s">
        <v>12</v>
      </c>
      <c r="F3" s="150"/>
      <c r="G3" s="195" t="s">
        <v>316</v>
      </c>
      <c r="H3" s="176" t="s">
        <v>310</v>
      </c>
      <c r="I3" s="176" t="s">
        <v>13</v>
      </c>
      <c r="J3" s="176" t="s">
        <v>11</v>
      </c>
      <c r="K3" s="176" t="s">
        <v>12</v>
      </c>
      <c r="L3" s="176" t="s">
        <v>173</v>
      </c>
    </row>
    <row r="4" spans="1:12" ht="24.95" customHeight="1" x14ac:dyDescent="0.25">
      <c r="A4" s="177" t="s">
        <v>359</v>
      </c>
      <c r="B4" s="178" t="s">
        <v>358</v>
      </c>
      <c r="C4" s="179" t="s">
        <v>383</v>
      </c>
      <c r="D4" s="180" t="s">
        <v>400</v>
      </c>
      <c r="E4" s="179" t="s">
        <v>401</v>
      </c>
      <c r="F4" s="175"/>
      <c r="G4" s="201" t="s">
        <v>363</v>
      </c>
      <c r="H4" s="205" t="s">
        <v>366</v>
      </c>
      <c r="I4" s="206"/>
      <c r="J4" s="185" t="s">
        <v>470</v>
      </c>
      <c r="K4" s="207" t="s">
        <v>412</v>
      </c>
      <c r="L4" s="198" t="s">
        <v>447</v>
      </c>
    </row>
    <row r="5" spans="1:12" ht="24.95" customHeight="1" x14ac:dyDescent="0.25">
      <c r="A5" s="177" t="s">
        <v>362</v>
      </c>
      <c r="B5" s="178" t="s">
        <v>358</v>
      </c>
      <c r="C5" s="181" t="s">
        <v>383</v>
      </c>
      <c r="D5" s="182" t="s">
        <v>411</v>
      </c>
      <c r="E5" s="181" t="s">
        <v>412</v>
      </c>
      <c r="F5" s="175"/>
      <c r="G5" s="201" t="s">
        <v>364</v>
      </c>
      <c r="H5" s="205" t="s">
        <v>368</v>
      </c>
      <c r="I5" s="206" t="s">
        <v>471</v>
      </c>
      <c r="J5" s="185" t="s">
        <v>472</v>
      </c>
      <c r="K5" s="207" t="s">
        <v>412</v>
      </c>
      <c r="L5" s="198" t="s">
        <v>447</v>
      </c>
    </row>
    <row r="6" spans="1:12" ht="24.95" customHeight="1" x14ac:dyDescent="0.25">
      <c r="A6" s="202" t="s">
        <v>466</v>
      </c>
      <c r="B6" s="202" t="s">
        <v>358</v>
      </c>
      <c r="C6" s="202" t="s">
        <v>467</v>
      </c>
      <c r="D6" s="203" t="s">
        <v>468</v>
      </c>
      <c r="E6" s="202" t="s">
        <v>401</v>
      </c>
      <c r="F6" s="175"/>
      <c r="G6" s="201" t="s">
        <v>369</v>
      </c>
      <c r="H6" s="205" t="s">
        <v>366</v>
      </c>
      <c r="I6" s="206"/>
      <c r="J6" s="180" t="s">
        <v>402</v>
      </c>
      <c r="K6" s="207" t="s">
        <v>412</v>
      </c>
      <c r="L6" s="198" t="s">
        <v>447</v>
      </c>
    </row>
    <row r="7" spans="1:12" ht="24.95" customHeight="1" x14ac:dyDescent="0.25">
      <c r="A7" s="177" t="s">
        <v>361</v>
      </c>
      <c r="B7" s="178" t="s">
        <v>358</v>
      </c>
      <c r="C7" s="179" t="s">
        <v>383</v>
      </c>
      <c r="D7" s="180" t="s">
        <v>410</v>
      </c>
      <c r="E7" s="179" t="s">
        <v>408</v>
      </c>
      <c r="F7" s="175"/>
      <c r="G7" s="201" t="s">
        <v>440</v>
      </c>
      <c r="H7" s="205" t="s">
        <v>366</v>
      </c>
      <c r="I7" s="206" t="s">
        <v>473</v>
      </c>
      <c r="J7" s="185" t="s">
        <v>474</v>
      </c>
      <c r="K7" s="207" t="s">
        <v>475</v>
      </c>
      <c r="L7" s="198" t="s">
        <v>447</v>
      </c>
    </row>
    <row r="8" spans="1:12" ht="24.95" customHeight="1" x14ac:dyDescent="0.25">
      <c r="A8" s="181" t="s">
        <v>381</v>
      </c>
      <c r="B8" s="178" t="s">
        <v>358</v>
      </c>
      <c r="C8" s="179" t="s">
        <v>383</v>
      </c>
      <c r="D8" s="182" t="s">
        <v>403</v>
      </c>
      <c r="E8" s="179" t="s">
        <v>404</v>
      </c>
      <c r="F8" s="175"/>
      <c r="G8" s="201" t="s">
        <v>365</v>
      </c>
      <c r="H8" s="205" t="s">
        <v>367</v>
      </c>
      <c r="I8" s="206" t="s">
        <v>371</v>
      </c>
      <c r="J8" s="185" t="s">
        <v>476</v>
      </c>
      <c r="K8" s="207" t="s">
        <v>370</v>
      </c>
      <c r="L8" s="198" t="s">
        <v>447</v>
      </c>
    </row>
    <row r="9" spans="1:12" ht="24.95" customHeight="1" x14ac:dyDescent="0.25">
      <c r="A9" s="204" t="s">
        <v>469</v>
      </c>
      <c r="B9" s="178" t="s">
        <v>358</v>
      </c>
      <c r="C9" s="179" t="s">
        <v>383</v>
      </c>
      <c r="D9" s="180" t="s">
        <v>405</v>
      </c>
      <c r="E9" s="179" t="s">
        <v>406</v>
      </c>
      <c r="F9" s="175"/>
      <c r="G9" s="201" t="s">
        <v>465</v>
      </c>
      <c r="H9" s="205" t="s">
        <v>366</v>
      </c>
      <c r="I9" s="204"/>
      <c r="J9" s="203" t="s">
        <v>477</v>
      </c>
      <c r="K9" s="207" t="s">
        <v>412</v>
      </c>
      <c r="L9" s="198" t="s">
        <v>447</v>
      </c>
    </row>
    <row r="10" spans="1:12" ht="24.95" customHeight="1" x14ac:dyDescent="0.25">
      <c r="A10" s="177" t="s">
        <v>360</v>
      </c>
      <c r="B10" s="178" t="s">
        <v>358</v>
      </c>
      <c r="C10" s="179" t="s">
        <v>383</v>
      </c>
      <c r="D10" s="180" t="s">
        <v>407</v>
      </c>
      <c r="E10" s="179" t="s">
        <v>408</v>
      </c>
      <c r="F10" s="175"/>
      <c r="G10" s="196" t="s">
        <v>478</v>
      </c>
      <c r="H10" s="147" t="s">
        <v>409</v>
      </c>
      <c r="I10" s="204" t="s">
        <v>479</v>
      </c>
      <c r="J10" s="203" t="s">
        <v>480</v>
      </c>
      <c r="K10" s="204" t="s">
        <v>408</v>
      </c>
      <c r="L10" s="198" t="s">
        <v>447</v>
      </c>
    </row>
    <row r="11" spans="1:12" ht="24.95" customHeight="1" x14ac:dyDescent="0.25">
      <c r="A11" s="175"/>
      <c r="B11" s="175"/>
      <c r="C11" s="175"/>
      <c r="D11" s="175"/>
      <c r="E11" s="175"/>
      <c r="F11" s="175"/>
      <c r="G11" s="204" t="s">
        <v>486</v>
      </c>
      <c r="H11" s="208" t="s">
        <v>487</v>
      </c>
      <c r="I11" s="204"/>
      <c r="J11" s="209" t="s">
        <v>488</v>
      </c>
      <c r="K11" s="202" t="s">
        <v>489</v>
      </c>
      <c r="L11" s="198" t="s">
        <v>447</v>
      </c>
    </row>
    <row r="12" spans="1:12" ht="24.95" customHeight="1" x14ac:dyDescent="0.25">
      <c r="A12" s="177"/>
      <c r="B12" s="178"/>
      <c r="C12" s="179"/>
      <c r="D12" s="183"/>
      <c r="E12" s="179"/>
      <c r="F12" s="175"/>
      <c r="G12" s="210" t="s">
        <v>382</v>
      </c>
      <c r="H12" s="208" t="s">
        <v>413</v>
      </c>
      <c r="I12" s="204" t="s">
        <v>481</v>
      </c>
      <c r="J12" s="209" t="s">
        <v>482</v>
      </c>
      <c r="K12" s="202" t="s">
        <v>408</v>
      </c>
      <c r="L12" s="198" t="s">
        <v>447</v>
      </c>
    </row>
    <row r="13" spans="1:12" ht="24.95" customHeight="1" x14ac:dyDescent="0.25">
      <c r="A13" s="177"/>
      <c r="B13" s="178"/>
      <c r="C13" s="181"/>
      <c r="D13" s="182"/>
      <c r="E13" s="181"/>
      <c r="F13" s="175"/>
      <c r="G13" s="210" t="s">
        <v>483</v>
      </c>
      <c r="H13" s="208" t="s">
        <v>484</v>
      </c>
      <c r="I13" s="204" t="s">
        <v>479</v>
      </c>
      <c r="J13" s="209" t="s">
        <v>485</v>
      </c>
      <c r="K13" s="202" t="s">
        <v>370</v>
      </c>
      <c r="L13" s="198" t="s">
        <v>447</v>
      </c>
    </row>
    <row r="14" spans="1:12" ht="24.95" customHeight="1" x14ac:dyDescent="0.25">
      <c r="A14" s="202"/>
      <c r="B14" s="202"/>
      <c r="C14" s="202"/>
      <c r="D14" s="203"/>
      <c r="E14" s="202"/>
      <c r="F14" s="175"/>
    </row>
    <row r="15" spans="1:12" ht="24.95" customHeight="1" x14ac:dyDescent="0.25">
      <c r="F15" s="211"/>
      <c r="G15" s="212"/>
      <c r="H15" s="212"/>
      <c r="I15" s="184"/>
      <c r="J15" s="213"/>
      <c r="K15" s="214"/>
      <c r="L15" s="215"/>
    </row>
    <row r="16" spans="1:12" ht="24.95" customHeight="1" x14ac:dyDescent="0.25">
      <c r="B16" s="184"/>
      <c r="C16" s="184"/>
      <c r="D16" s="184"/>
      <c r="E16" s="184"/>
      <c r="G16" s="184"/>
      <c r="H16" s="184"/>
      <c r="I16" s="184"/>
      <c r="J16" s="184"/>
    </row>
    <row r="17" spans="1:10" ht="24.95" customHeight="1" x14ac:dyDescent="0.25">
      <c r="B17" s="184"/>
      <c r="C17" s="184"/>
      <c r="D17" s="184"/>
      <c r="E17" s="184"/>
      <c r="G17" s="184"/>
      <c r="H17" s="184"/>
      <c r="I17" s="184"/>
      <c r="J17" s="184"/>
    </row>
    <row r="18" spans="1:10" ht="24.95" customHeight="1" x14ac:dyDescent="0.25">
      <c r="B18" s="184"/>
      <c r="C18" s="184"/>
      <c r="D18" s="184"/>
      <c r="E18" s="184"/>
      <c r="G18" s="184"/>
      <c r="H18" s="184"/>
      <c r="I18" s="184"/>
      <c r="J18" s="184"/>
    </row>
    <row r="19" spans="1:10" ht="24.95" customHeight="1" x14ac:dyDescent="0.25">
      <c r="B19" s="184"/>
      <c r="C19" s="184"/>
      <c r="D19" s="184"/>
      <c r="E19" s="184"/>
      <c r="G19" s="184"/>
      <c r="H19" s="184"/>
      <c r="I19" s="184"/>
      <c r="J19" s="184"/>
    </row>
    <row r="20" spans="1:10" ht="24.95" customHeight="1" x14ac:dyDescent="0.25">
      <c r="A20" s="184"/>
      <c r="B20" s="184"/>
      <c r="C20" s="184"/>
      <c r="D20" s="184"/>
      <c r="E20" s="184"/>
      <c r="G20" s="184"/>
      <c r="H20" s="184"/>
      <c r="I20" s="184"/>
      <c r="J20" s="184"/>
    </row>
    <row r="21" spans="1:10" ht="24.95" customHeight="1" x14ac:dyDescent="0.25">
      <c r="A21" s="184"/>
      <c r="B21" s="184"/>
      <c r="C21" s="184"/>
      <c r="D21" s="184"/>
      <c r="E21" s="184"/>
      <c r="G21" s="184"/>
      <c r="H21" s="184"/>
      <c r="I21" s="184"/>
      <c r="J21" s="184"/>
    </row>
    <row r="22" spans="1:10" ht="24.95" customHeight="1" x14ac:dyDescent="0.25">
      <c r="A22" s="184"/>
      <c r="B22" s="184"/>
      <c r="C22" s="184"/>
      <c r="D22" s="184"/>
      <c r="E22" s="184"/>
      <c r="G22" s="184"/>
      <c r="H22" s="184"/>
      <c r="I22" s="184"/>
      <c r="J22" s="184"/>
    </row>
    <row r="23" spans="1:10" ht="24.95" customHeight="1" x14ac:dyDescent="0.25">
      <c r="A23" s="184"/>
      <c r="B23" s="184"/>
      <c r="C23" s="184"/>
      <c r="D23" s="184"/>
      <c r="E23" s="184"/>
      <c r="G23" s="184"/>
      <c r="H23" s="184"/>
      <c r="I23" s="184"/>
      <c r="J23" s="184"/>
    </row>
    <row r="24" spans="1:10" ht="24.95" customHeight="1" x14ac:dyDescent="0.25">
      <c r="A24" s="184"/>
      <c r="B24" s="184"/>
      <c r="C24" s="184"/>
      <c r="D24" s="184"/>
      <c r="E24" s="184"/>
      <c r="G24" s="184"/>
      <c r="H24" s="184"/>
      <c r="I24" s="184"/>
      <c r="J24" s="184"/>
    </row>
    <row r="25" spans="1:10" ht="24.95" customHeight="1" x14ac:dyDescent="0.25">
      <c r="A25" s="184"/>
      <c r="B25" s="184"/>
      <c r="C25" s="184"/>
      <c r="D25" s="184"/>
      <c r="E25" s="184"/>
      <c r="G25" s="184"/>
      <c r="H25" s="184"/>
      <c r="I25" s="184"/>
      <c r="J25" s="184"/>
    </row>
    <row r="26" spans="1:10" ht="24.95" customHeight="1" x14ac:dyDescent="0.25">
      <c r="A26" s="184"/>
      <c r="B26" s="184"/>
      <c r="C26" s="184"/>
      <c r="D26" s="184"/>
      <c r="E26" s="184"/>
      <c r="G26" s="184"/>
      <c r="H26" s="184"/>
      <c r="I26" s="184"/>
      <c r="J26" s="184"/>
    </row>
    <row r="27" spans="1:10" ht="24.95" customHeight="1" x14ac:dyDescent="0.25">
      <c r="A27" s="184"/>
      <c r="B27" s="184"/>
      <c r="C27" s="184"/>
      <c r="D27" s="184"/>
      <c r="E27" s="184"/>
      <c r="G27" s="184"/>
      <c r="H27" s="184"/>
      <c r="I27" s="184"/>
      <c r="J27" s="184"/>
    </row>
    <row r="28" spans="1:10" ht="24.95" customHeight="1" x14ac:dyDescent="0.25">
      <c r="A28" s="184"/>
      <c r="B28" s="184"/>
      <c r="C28" s="184"/>
      <c r="D28" s="184"/>
      <c r="E28" s="184"/>
      <c r="G28" s="184"/>
      <c r="H28" s="184"/>
      <c r="I28" s="184"/>
      <c r="J28" s="184"/>
    </row>
    <row r="29" spans="1:10" ht="24.95" customHeight="1" x14ac:dyDescent="0.25">
      <c r="A29" s="184"/>
      <c r="B29" s="184"/>
      <c r="C29" s="184"/>
      <c r="D29" s="184"/>
      <c r="E29" s="184"/>
      <c r="G29" s="184"/>
      <c r="H29" s="184"/>
      <c r="I29" s="184"/>
      <c r="J29" s="184"/>
    </row>
    <row r="30" spans="1:10" ht="24.95" customHeight="1" x14ac:dyDescent="0.25">
      <c r="A30" s="184"/>
      <c r="B30" s="184"/>
      <c r="C30" s="184"/>
      <c r="D30" s="184"/>
      <c r="E30" s="184"/>
      <c r="G30" s="184"/>
      <c r="H30" s="184"/>
      <c r="I30" s="184"/>
      <c r="J30" s="184"/>
    </row>
    <row r="31" spans="1:10" ht="24.95" customHeight="1" x14ac:dyDescent="0.25">
      <c r="A31" s="184"/>
      <c r="B31" s="184"/>
      <c r="C31" s="184"/>
      <c r="D31" s="184"/>
      <c r="E31" s="184"/>
      <c r="G31" s="184"/>
      <c r="H31" s="184"/>
      <c r="I31" s="184"/>
      <c r="J31" s="184"/>
    </row>
    <row r="32" spans="1:10" ht="24.95" customHeight="1" x14ac:dyDescent="0.25">
      <c r="A32" s="184"/>
      <c r="B32" s="184"/>
      <c r="C32" s="184"/>
      <c r="D32" s="184"/>
      <c r="E32" s="184"/>
      <c r="G32" s="184"/>
      <c r="H32" s="184"/>
      <c r="I32" s="184"/>
      <c r="J32" s="184"/>
    </row>
    <row r="33" spans="1:10" ht="24.95" customHeight="1" x14ac:dyDescent="0.25">
      <c r="A33" s="184"/>
      <c r="B33" s="184"/>
      <c r="C33" s="184"/>
      <c r="D33" s="184"/>
      <c r="E33" s="184"/>
      <c r="G33" s="184"/>
      <c r="H33" s="184"/>
      <c r="I33" s="184"/>
      <c r="J33" s="184"/>
    </row>
    <row r="34" spans="1:10" ht="24.95" customHeight="1" x14ac:dyDescent="0.25">
      <c r="A34" s="184"/>
      <c r="B34" s="184"/>
      <c r="C34" s="184"/>
      <c r="D34" s="184"/>
      <c r="E34" s="184"/>
      <c r="G34" s="184"/>
      <c r="H34" s="184"/>
      <c r="I34" s="184"/>
      <c r="J34" s="184"/>
    </row>
    <row r="35" spans="1:10" ht="24.95" customHeight="1" x14ac:dyDescent="0.25">
      <c r="A35" s="184"/>
      <c r="B35" s="184"/>
      <c r="C35" s="184"/>
      <c r="D35" s="184"/>
      <c r="E35" s="184"/>
      <c r="G35" s="184"/>
      <c r="H35" s="184"/>
      <c r="I35" s="184"/>
      <c r="J35" s="184"/>
    </row>
    <row r="36" spans="1:10" ht="24.95" customHeight="1" x14ac:dyDescent="0.25">
      <c r="A36" s="184"/>
      <c r="B36" s="184"/>
      <c r="C36" s="184"/>
      <c r="D36" s="184"/>
      <c r="E36" s="184"/>
      <c r="G36" s="184"/>
      <c r="H36" s="184"/>
      <c r="I36" s="184"/>
      <c r="J36" s="184"/>
    </row>
    <row r="37" spans="1:10" ht="24.95" customHeight="1" x14ac:dyDescent="0.25">
      <c r="A37" s="184"/>
      <c r="B37" s="184"/>
      <c r="C37" s="184"/>
      <c r="D37" s="184"/>
      <c r="E37" s="184"/>
      <c r="G37" s="184"/>
      <c r="H37" s="184"/>
      <c r="I37" s="184"/>
      <c r="J37" s="184"/>
    </row>
    <row r="38" spans="1:10" ht="24.95" customHeight="1" x14ac:dyDescent="0.25">
      <c r="A38" s="184"/>
      <c r="B38" s="184"/>
      <c r="C38" s="184"/>
      <c r="D38" s="184"/>
      <c r="E38" s="184"/>
      <c r="G38" s="184"/>
      <c r="H38" s="184"/>
      <c r="I38" s="184"/>
      <c r="J38" s="184"/>
    </row>
    <row r="39" spans="1:10" ht="24.95" customHeight="1" x14ac:dyDescent="0.25">
      <c r="A39" s="184"/>
      <c r="B39" s="184"/>
      <c r="C39" s="184"/>
      <c r="D39" s="184"/>
      <c r="E39" s="184"/>
      <c r="G39" s="184"/>
      <c r="H39" s="184"/>
      <c r="I39" s="184"/>
      <c r="J39" s="184"/>
    </row>
    <row r="40" spans="1:10" ht="24.95" customHeight="1" x14ac:dyDescent="0.25">
      <c r="A40" s="184"/>
      <c r="B40" s="184"/>
      <c r="C40" s="184"/>
      <c r="D40" s="184"/>
      <c r="E40" s="184"/>
      <c r="G40" s="184"/>
      <c r="H40" s="184"/>
      <c r="I40" s="184"/>
      <c r="J40" s="184"/>
    </row>
    <row r="41" spans="1:10" ht="24.95" customHeight="1" x14ac:dyDescent="0.25">
      <c r="A41" s="184"/>
      <c r="B41" s="184"/>
      <c r="C41" s="184"/>
      <c r="D41" s="184"/>
      <c r="E41" s="184"/>
      <c r="G41" s="184"/>
      <c r="H41" s="184"/>
      <c r="I41" s="184"/>
      <c r="J41" s="184"/>
    </row>
    <row r="42" spans="1:10" ht="24.95" customHeight="1" x14ac:dyDescent="0.25">
      <c r="A42" s="184"/>
      <c r="B42" s="184"/>
      <c r="C42" s="184"/>
      <c r="D42" s="184"/>
      <c r="E42" s="184"/>
      <c r="G42" s="184"/>
      <c r="H42" s="184"/>
      <c r="I42" s="184"/>
      <c r="J42" s="184"/>
    </row>
    <row r="43" spans="1:10" ht="24.95" customHeight="1" x14ac:dyDescent="0.25">
      <c r="A43" s="184"/>
      <c r="B43" s="184"/>
      <c r="C43" s="184"/>
      <c r="D43" s="184"/>
      <c r="E43" s="184"/>
      <c r="G43" s="184"/>
      <c r="H43" s="184"/>
      <c r="I43" s="184"/>
      <c r="J43" s="184"/>
    </row>
    <row r="44" spans="1:10" ht="24.95" customHeight="1" x14ac:dyDescent="0.25">
      <c r="A44" s="184"/>
      <c r="B44" s="184"/>
      <c r="C44" s="184"/>
      <c r="D44" s="184"/>
      <c r="E44" s="184"/>
      <c r="G44" s="184"/>
      <c r="H44" s="184"/>
      <c r="I44" s="184"/>
      <c r="J44" s="184"/>
    </row>
    <row r="45" spans="1:10" ht="24.95" customHeight="1" x14ac:dyDescent="0.25">
      <c r="A45" s="184"/>
      <c r="B45" s="184"/>
      <c r="C45" s="184"/>
      <c r="D45" s="184"/>
      <c r="E45" s="184"/>
      <c r="G45" s="184"/>
      <c r="H45" s="184"/>
      <c r="I45" s="184"/>
      <c r="J45" s="184"/>
    </row>
    <row r="46" spans="1:10" ht="24.95" customHeight="1" x14ac:dyDescent="0.25">
      <c r="A46" s="184"/>
      <c r="B46" s="184"/>
      <c r="C46" s="184"/>
      <c r="D46" s="184"/>
      <c r="E46" s="184"/>
      <c r="G46" s="184"/>
      <c r="H46" s="184"/>
      <c r="I46" s="184"/>
      <c r="J46" s="184"/>
    </row>
    <row r="47" spans="1:10" ht="24.95" customHeight="1" x14ac:dyDescent="0.25">
      <c r="A47" s="184"/>
      <c r="B47" s="184"/>
      <c r="C47" s="184"/>
      <c r="D47" s="184"/>
      <c r="E47" s="184"/>
      <c r="G47" s="184"/>
      <c r="H47" s="184"/>
      <c r="I47" s="184"/>
      <c r="J47" s="184"/>
    </row>
    <row r="48" spans="1:10" ht="24.95" customHeight="1" x14ac:dyDescent="0.25">
      <c r="A48" s="184"/>
      <c r="B48" s="184"/>
      <c r="C48" s="184"/>
      <c r="D48" s="184"/>
      <c r="E48" s="184"/>
      <c r="G48" s="184"/>
      <c r="H48" s="184"/>
      <c r="I48" s="184"/>
      <c r="J48" s="184"/>
    </row>
    <row r="49" spans="7:10" ht="24.95" customHeight="1" x14ac:dyDescent="0.25">
      <c r="G49" s="184"/>
      <c r="H49" s="184"/>
      <c r="I49" s="184"/>
      <c r="J49" s="184"/>
    </row>
    <row r="50" spans="7:10" ht="24.95" customHeight="1" x14ac:dyDescent="0.25">
      <c r="G50" s="184"/>
      <c r="H50" s="184"/>
      <c r="I50" s="184"/>
      <c r="J50" s="184"/>
    </row>
    <row r="51" spans="7:10" ht="24.95" customHeight="1" x14ac:dyDescent="0.25">
      <c r="G51" s="184"/>
      <c r="H51" s="184"/>
      <c r="I51" s="184"/>
      <c r="J51" s="184"/>
    </row>
    <row r="52" spans="7:10" ht="24.95" customHeight="1" x14ac:dyDescent="0.25">
      <c r="G52" s="184"/>
      <c r="H52" s="184"/>
      <c r="I52" s="184"/>
      <c r="J52" s="184"/>
    </row>
    <row r="53" spans="7:10" ht="24.95" customHeight="1" x14ac:dyDescent="0.25">
      <c r="G53" s="184"/>
      <c r="H53" s="184"/>
      <c r="I53" s="184"/>
      <c r="J53" s="184"/>
    </row>
  </sheetData>
  <mergeCells count="3">
    <mergeCell ref="A2:E2"/>
    <mergeCell ref="A1:L1"/>
    <mergeCell ref="G2:L2"/>
  </mergeCells>
  <dataValidations count="1">
    <dataValidation type="list" allowBlank="1" showInputMessage="1" showErrorMessage="1" sqref="B4:B5 B7:B10 B12:B13" xr:uid="{30E30BB6-91A0-8048-B5EC-C66E8607E710}">
      <formula1>"E/C, E (PRAG ou PRCE), C, ATER, PUPH/MCUPH"</formula1>
    </dataValidation>
  </dataValidations>
  <hyperlinks>
    <hyperlink ref="D4" r:id="rId1" xr:uid="{01C940A9-8782-F545-A566-ECB2EE58BF00}"/>
    <hyperlink ref="D8" r:id="rId2" xr:uid="{43F85CF7-4599-164C-9120-991DD31A9222}"/>
    <hyperlink ref="D9" r:id="rId3" xr:uid="{B9E85296-D1A9-C442-B064-605C2A099E38}"/>
    <hyperlink ref="D10" r:id="rId4" xr:uid="{974C5684-2FF9-AD4A-BF65-C888D62CD022}"/>
    <hyperlink ref="D7" r:id="rId5" xr:uid="{ABA2D3BB-9E67-2148-BC52-7C50097484C3}"/>
    <hyperlink ref="D5" r:id="rId6" xr:uid="{0B2DEBC7-41F8-4046-BDDA-ADAC84DACA30}"/>
    <hyperlink ref="D6" r:id="rId7" xr:uid="{F65C6B10-914B-5745-9008-563B8642E604}"/>
    <hyperlink ref="J6" r:id="rId8" xr:uid="{053D4F46-247C-A341-BB96-B61C687BD8B7}"/>
    <hyperlink ref="J10" r:id="rId9" xr:uid="{67C121F7-2200-CF41-B52A-8394D3DD82C6}"/>
    <hyperlink ref="J12" r:id="rId10" xr:uid="{414D4AB5-11EC-2D47-BCA5-08C6572F105D}"/>
    <hyperlink ref="J13" r:id="rId11" xr:uid="{A79D915C-A0D4-7A45-A96D-1634671BEE60}"/>
    <hyperlink ref="J9" r:id="rId12" xr:uid="{48FB2FA7-ACDE-7743-95D8-27DC89E1CCA5}"/>
    <hyperlink ref="J8" r:id="rId13" xr:uid="{E08CDC25-65B4-0643-9703-70D0094B812F}"/>
    <hyperlink ref="J5" r:id="rId14" xr:uid="{F6926246-F78F-C74F-928C-DF38FF603A6D}"/>
    <hyperlink ref="J4" r:id="rId15" xr:uid="{69F5271A-9D97-454F-8E5B-EC1040AAFD76}"/>
    <hyperlink ref="J7" r:id="rId16" xr:uid="{1C89DC5B-77F1-5C4D-9B26-2E953363A4B6}"/>
    <hyperlink ref="J11" r:id="rId17" xr:uid="{CA48DE64-01D2-6749-82AF-5D5F77757D41}"/>
  </hyperlinks>
  <pageMargins left="0.7" right="0.7" top="0.75" bottom="0.75" header="0.3" footer="0.3"/>
  <pageSetup paperSize="9" scale="45" orientation="portrait" verticalDpi="0" r:id="rId18"/>
  <headerFooter>
    <oddHeader>&amp;L&amp;G</oddHeader>
  </headerFooter>
  <legacyDrawingHF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14" sqref="B14"/>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89" t="s">
        <v>252</v>
      </c>
      <c r="B1" s="390"/>
      <c r="C1" s="390"/>
      <c r="D1" s="390"/>
      <c r="E1" s="390"/>
      <c r="F1" s="390"/>
      <c r="G1" s="390"/>
      <c r="H1" s="390"/>
      <c r="I1" s="390"/>
      <c r="J1" s="390"/>
      <c r="K1" s="390"/>
      <c r="L1" s="390"/>
      <c r="M1" s="391"/>
    </row>
    <row r="2" spans="1:13" s="3" customFormat="1" ht="20.25" customHeight="1" x14ac:dyDescent="0.25">
      <c r="A2" s="134" t="s">
        <v>171</v>
      </c>
      <c r="B2" s="394" t="s">
        <v>490</v>
      </c>
      <c r="C2" s="395"/>
      <c r="D2" s="400"/>
      <c r="E2" s="401"/>
      <c r="F2" s="401"/>
      <c r="G2" s="401"/>
      <c r="H2" s="401"/>
      <c r="I2" s="401"/>
      <c r="J2" s="401"/>
      <c r="K2" s="401"/>
      <c r="L2" s="401"/>
      <c r="M2" s="402"/>
    </row>
    <row r="3" spans="1:13" s="3" customFormat="1" ht="20.25" customHeight="1" x14ac:dyDescent="0.25">
      <c r="A3" s="4" t="s">
        <v>14</v>
      </c>
      <c r="B3" s="396" t="s">
        <v>436</v>
      </c>
      <c r="C3" s="397"/>
      <c r="D3" s="403"/>
      <c r="E3" s="404"/>
      <c r="F3" s="404"/>
      <c r="G3" s="404"/>
      <c r="H3" s="404"/>
      <c r="I3" s="404"/>
      <c r="J3" s="404"/>
      <c r="K3" s="404"/>
      <c r="L3" s="404"/>
      <c r="M3" s="405"/>
    </row>
    <row r="4" spans="1:13" s="3" customFormat="1" ht="20.25" customHeight="1" x14ac:dyDescent="0.25">
      <c r="A4" s="4" t="s">
        <v>15</v>
      </c>
      <c r="B4" s="396" t="s">
        <v>437</v>
      </c>
      <c r="C4" s="397"/>
      <c r="D4" s="403"/>
      <c r="E4" s="404"/>
      <c r="F4" s="404"/>
      <c r="G4" s="404"/>
      <c r="H4" s="404"/>
      <c r="I4" s="404"/>
      <c r="J4" s="404"/>
      <c r="K4" s="404"/>
      <c r="L4" s="404"/>
      <c r="M4" s="405"/>
    </row>
    <row r="5" spans="1:13" s="3" customFormat="1" ht="20.25" customHeight="1" thickBot="1" x14ac:dyDescent="0.3">
      <c r="A5" s="5" t="s">
        <v>16</v>
      </c>
      <c r="B5" s="398">
        <v>15</v>
      </c>
      <c r="C5" s="399"/>
      <c r="D5" s="406"/>
      <c r="E5" s="407"/>
      <c r="F5" s="407"/>
      <c r="G5" s="407"/>
      <c r="H5" s="407"/>
      <c r="I5" s="407"/>
      <c r="J5" s="407"/>
      <c r="K5" s="407"/>
      <c r="L5" s="407"/>
      <c r="M5" s="408"/>
    </row>
    <row r="6" spans="1:13" ht="15.75" customHeight="1" x14ac:dyDescent="0.25">
      <c r="A6" s="409" t="s">
        <v>17</v>
      </c>
      <c r="B6" s="392"/>
      <c r="C6" s="392" t="s">
        <v>31</v>
      </c>
      <c r="D6" s="392"/>
      <c r="E6" s="392"/>
      <c r="F6" s="392"/>
      <c r="G6" s="392"/>
      <c r="H6" s="392"/>
      <c r="I6" s="392"/>
      <c r="J6" s="392"/>
      <c r="K6" s="392"/>
      <c r="L6" s="392"/>
      <c r="M6" s="393"/>
    </row>
    <row r="7" spans="1:13" ht="31.5" customHeight="1" x14ac:dyDescent="0.25">
      <c r="A7" s="6" t="s">
        <v>18</v>
      </c>
      <c r="B7" s="151" t="s">
        <v>6</v>
      </c>
      <c r="C7" s="152" t="s">
        <v>20</v>
      </c>
      <c r="D7" s="413"/>
      <c r="E7" s="414"/>
      <c r="F7" s="414"/>
      <c r="G7" s="414"/>
      <c r="H7" s="414"/>
      <c r="I7" s="414"/>
      <c r="J7" s="414"/>
      <c r="K7" s="414"/>
      <c r="L7" s="414"/>
      <c r="M7" s="415"/>
    </row>
    <row r="8" spans="1:13" ht="31.5" customHeight="1" x14ac:dyDescent="0.25">
      <c r="A8" s="6" t="s">
        <v>19</v>
      </c>
      <c r="B8" s="192" t="s">
        <v>5</v>
      </c>
      <c r="C8" s="152" t="s">
        <v>20</v>
      </c>
      <c r="D8" s="413" t="s">
        <v>414</v>
      </c>
      <c r="E8" s="414"/>
      <c r="F8" s="414"/>
      <c r="G8" s="414"/>
      <c r="H8" s="414"/>
      <c r="I8" s="414"/>
      <c r="J8" s="414"/>
      <c r="K8" s="414"/>
      <c r="L8" s="414"/>
      <c r="M8" s="415"/>
    </row>
    <row r="9" spans="1:13" ht="31.5" customHeight="1" x14ac:dyDescent="0.25">
      <c r="A9" s="6" t="s">
        <v>21</v>
      </c>
      <c r="B9" s="192" t="s">
        <v>5</v>
      </c>
      <c r="C9" s="410" t="s">
        <v>34</v>
      </c>
      <c r="D9" s="411"/>
      <c r="E9" s="411"/>
      <c r="F9" s="411"/>
      <c r="G9" s="411"/>
      <c r="H9" s="411"/>
      <c r="I9" s="411"/>
      <c r="J9" s="411"/>
      <c r="K9" s="411"/>
      <c r="L9" s="411"/>
      <c r="M9" s="412"/>
    </row>
    <row r="10" spans="1:13" ht="31.5" customHeight="1" x14ac:dyDescent="0.25">
      <c r="A10" s="6" t="s">
        <v>22</v>
      </c>
      <c r="B10" s="192" t="s">
        <v>5</v>
      </c>
      <c r="C10" s="383" t="s">
        <v>35</v>
      </c>
      <c r="D10" s="384"/>
      <c r="E10" s="384"/>
      <c r="F10" s="384"/>
      <c r="G10" s="384"/>
      <c r="H10" s="384"/>
      <c r="I10" s="384"/>
      <c r="J10" s="384"/>
      <c r="K10" s="384"/>
      <c r="L10" s="384"/>
      <c r="M10" s="385"/>
    </row>
    <row r="11" spans="1:13" ht="31.5" customHeight="1" x14ac:dyDescent="0.25">
      <c r="A11" s="6" t="s">
        <v>23</v>
      </c>
      <c r="B11" s="151" t="s">
        <v>5</v>
      </c>
      <c r="C11" s="153" t="s">
        <v>33</v>
      </c>
      <c r="D11" s="380" t="s">
        <v>36</v>
      </c>
      <c r="E11" s="381"/>
      <c r="F11" s="381"/>
      <c r="G11" s="381"/>
      <c r="H11" s="381"/>
      <c r="I11" s="381"/>
      <c r="J11" s="381"/>
      <c r="K11" s="381"/>
      <c r="L11" s="381"/>
      <c r="M11" s="382"/>
    </row>
    <row r="12" spans="1:13" ht="31.5" customHeight="1" x14ac:dyDescent="0.25">
      <c r="A12" s="6" t="s">
        <v>24</v>
      </c>
      <c r="B12" s="192" t="s">
        <v>5</v>
      </c>
      <c r="C12" s="197" t="s">
        <v>32</v>
      </c>
      <c r="D12" s="378" t="s">
        <v>37</v>
      </c>
      <c r="E12" s="379"/>
      <c r="F12" s="191" t="s">
        <v>415</v>
      </c>
      <c r="G12" s="372"/>
      <c r="H12" s="373"/>
      <c r="I12" s="373"/>
      <c r="J12" s="373"/>
      <c r="K12" s="373"/>
      <c r="L12" s="373"/>
      <c r="M12" s="374"/>
    </row>
    <row r="13" spans="1:13" ht="31.5" customHeight="1" x14ac:dyDescent="0.25">
      <c r="A13" s="6" t="s">
        <v>25</v>
      </c>
      <c r="B13" s="192" t="s">
        <v>5</v>
      </c>
      <c r="C13" s="197" t="s">
        <v>32</v>
      </c>
      <c r="D13" s="378" t="s">
        <v>38</v>
      </c>
      <c r="E13" s="379"/>
      <c r="F13" s="191" t="s">
        <v>416</v>
      </c>
      <c r="G13" s="375"/>
      <c r="H13" s="376"/>
      <c r="I13" s="376"/>
      <c r="J13" s="376"/>
      <c r="K13" s="376"/>
      <c r="L13" s="376"/>
      <c r="M13" s="377"/>
    </row>
    <row r="14" spans="1:13" ht="31.5" customHeight="1" x14ac:dyDescent="0.25">
      <c r="A14" s="6" t="s">
        <v>26</v>
      </c>
      <c r="B14" s="216" t="s">
        <v>5</v>
      </c>
      <c r="C14" s="153" t="s">
        <v>33</v>
      </c>
      <c r="D14" s="380" t="s">
        <v>39</v>
      </c>
      <c r="E14" s="381"/>
      <c r="F14" s="381"/>
      <c r="G14" s="381"/>
      <c r="H14" s="381"/>
      <c r="I14" s="381"/>
      <c r="J14" s="381"/>
      <c r="K14" s="381"/>
      <c r="L14" s="381"/>
      <c r="M14" s="382"/>
    </row>
    <row r="15" spans="1:13" ht="31.5" customHeight="1" x14ac:dyDescent="0.25">
      <c r="A15" s="6" t="s">
        <v>27</v>
      </c>
      <c r="B15" s="193" t="s">
        <v>5</v>
      </c>
      <c r="C15" s="153" t="s">
        <v>33</v>
      </c>
      <c r="D15" s="380" t="s">
        <v>40</v>
      </c>
      <c r="E15" s="381"/>
      <c r="F15" s="381"/>
      <c r="G15" s="381"/>
      <c r="H15" s="381"/>
      <c r="I15" s="381"/>
      <c r="J15" s="381"/>
      <c r="K15" s="381"/>
      <c r="L15" s="381"/>
      <c r="M15" s="382"/>
    </row>
    <row r="16" spans="1:13" ht="31.5" customHeight="1" x14ac:dyDescent="0.25">
      <c r="A16" s="6" t="s">
        <v>28</v>
      </c>
      <c r="B16" s="151" t="s">
        <v>5</v>
      </c>
      <c r="C16" s="153" t="s">
        <v>33</v>
      </c>
      <c r="D16" s="152" t="s">
        <v>41</v>
      </c>
      <c r="E16" s="152"/>
      <c r="F16" s="416" t="s">
        <v>417</v>
      </c>
      <c r="G16" s="417"/>
      <c r="H16" s="417"/>
      <c r="I16" s="417"/>
      <c r="J16" s="417"/>
      <c r="K16" s="417"/>
      <c r="L16" s="417"/>
      <c r="M16" s="418"/>
    </row>
    <row r="17" spans="1:13" ht="31.5" customHeight="1" x14ac:dyDescent="0.25">
      <c r="A17" s="6" t="s">
        <v>29</v>
      </c>
      <c r="B17" s="151" t="s">
        <v>5</v>
      </c>
      <c r="C17" s="153" t="s">
        <v>33</v>
      </c>
      <c r="D17" s="152" t="s">
        <v>41</v>
      </c>
      <c r="E17" s="152"/>
      <c r="F17" s="416" t="s">
        <v>417</v>
      </c>
      <c r="G17" s="417"/>
      <c r="H17" s="417"/>
      <c r="I17" s="417"/>
      <c r="J17" s="417"/>
      <c r="K17" s="417"/>
      <c r="L17" s="417"/>
      <c r="M17" s="418"/>
    </row>
    <row r="18" spans="1:13" ht="48.75" customHeight="1" thickBot="1" x14ac:dyDescent="0.3">
      <c r="A18" s="7" t="s">
        <v>30</v>
      </c>
      <c r="B18" s="186" t="s">
        <v>5</v>
      </c>
      <c r="C18" s="386" t="s">
        <v>42</v>
      </c>
      <c r="D18" s="387"/>
      <c r="E18" s="387"/>
      <c r="F18" s="387"/>
      <c r="G18" s="387"/>
      <c r="H18" s="387"/>
      <c r="I18" s="387"/>
      <c r="J18" s="387"/>
      <c r="K18" s="387"/>
      <c r="L18" s="387"/>
      <c r="M18" s="38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1" priority="8">
      <formula>$B8&lt;&gt;"Oui"</formula>
    </cfRule>
  </conditionalFormatting>
  <conditionalFormatting sqref="C18">
    <cfRule type="expression" dxfId="20" priority="3">
      <formula>$B18&lt;&gt;"Oui"</formula>
    </cfRule>
  </conditionalFormatting>
  <conditionalFormatting sqref="C7:D7">
    <cfRule type="expression" dxfId="19" priority="12">
      <formula>$B$7&lt;&gt;"Oui"</formula>
    </cfRule>
  </conditionalFormatting>
  <conditionalFormatting sqref="C11:D15">
    <cfRule type="expression" dxfId="18" priority="1">
      <formula>$B11&lt;&gt;"Oui"</formula>
    </cfRule>
  </conditionalFormatting>
  <conditionalFormatting sqref="C16:F17">
    <cfRule type="expression" dxfId="17" priority="4">
      <formula>$B16&lt;&gt;"Oui"</formula>
    </cfRule>
  </conditionalFormatting>
  <conditionalFormatting sqref="D8">
    <cfRule type="expression" dxfId="16" priority="10">
      <formula>$B8&lt;&gt;"Oui"</formula>
    </cfRule>
  </conditionalFormatting>
  <conditionalFormatting sqref="F12:F13">
    <cfRule type="expression" dxfId="15" priority="5">
      <formula>$B12&lt;&gt;"Oui"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7"/>
  <sheetViews>
    <sheetView topLeftCell="B64" zoomScale="85" zoomScaleNormal="85" workbookViewId="0">
      <selection activeCell="B85" sqref="B85"/>
    </sheetView>
  </sheetViews>
  <sheetFormatPr baseColWidth="10" defaultColWidth="10.85546875" defaultRowHeight="15" x14ac:dyDescent="0.25"/>
  <cols>
    <col min="1" max="1" width="55.42578125" style="170" bestFit="1" customWidth="1"/>
    <col min="2" max="2" width="18.42578125" style="250" customWidth="1"/>
    <col min="3" max="3" width="29" style="170" bestFit="1" customWidth="1"/>
    <col min="4" max="4" width="17.28515625" style="238" customWidth="1"/>
    <col min="5" max="6" width="17.42578125" style="238" customWidth="1"/>
    <col min="7" max="7" width="16.42578125" style="238" customWidth="1"/>
    <col min="8" max="8" width="16.42578125" style="170" customWidth="1"/>
    <col min="9" max="11" width="15.85546875" style="170" customWidth="1"/>
    <col min="12" max="12" width="22" style="170" customWidth="1"/>
    <col min="13" max="13" width="23.140625" style="170" customWidth="1"/>
    <col min="14" max="14" width="55.42578125" style="170" customWidth="1"/>
    <col min="15" max="16384" width="10.85546875" style="170"/>
  </cols>
  <sheetData>
    <row r="1" spans="1:14" ht="15.6" customHeight="1" thickBot="1" x14ac:dyDescent="0.25">
      <c r="A1" s="419" t="s">
        <v>253</v>
      </c>
      <c r="B1" s="420"/>
      <c r="C1" s="420"/>
      <c r="D1" s="420"/>
      <c r="E1" s="420"/>
      <c r="F1" s="420"/>
      <c r="G1" s="420"/>
      <c r="H1" s="420"/>
      <c r="I1" s="420"/>
      <c r="J1" s="420"/>
      <c r="K1" s="420"/>
      <c r="L1" s="420"/>
      <c r="M1" s="222"/>
    </row>
    <row r="2" spans="1:14" x14ac:dyDescent="0.25">
      <c r="A2" s="421" t="s">
        <v>441</v>
      </c>
      <c r="B2" s="422"/>
      <c r="C2" s="422"/>
      <c r="D2" s="422"/>
      <c r="E2" s="422"/>
      <c r="F2" s="422"/>
      <c r="G2" s="422"/>
      <c r="H2" s="422"/>
      <c r="I2" s="422"/>
      <c r="J2" s="422"/>
      <c r="K2" s="422"/>
      <c r="L2" s="423"/>
    </row>
    <row r="3" spans="1:14" ht="30" customHeight="1" x14ac:dyDescent="0.2">
      <c r="A3" s="223" t="s">
        <v>193</v>
      </c>
      <c r="B3" s="424" t="s">
        <v>424</v>
      </c>
      <c r="C3" s="425"/>
      <c r="D3" s="426"/>
      <c r="E3" s="427"/>
      <c r="F3" s="427"/>
      <c r="G3" s="427"/>
      <c r="H3" s="427"/>
      <c r="I3" s="427"/>
      <c r="J3" s="427"/>
      <c r="K3" s="427"/>
      <c r="L3" s="428"/>
    </row>
    <row r="4" spans="1:14" ht="94.5" customHeight="1" thickBot="1" x14ac:dyDescent="0.25">
      <c r="A4" s="224" t="s">
        <v>194</v>
      </c>
      <c r="B4" s="225" t="s">
        <v>195</v>
      </c>
      <c r="C4" s="225" t="s">
        <v>196</v>
      </c>
      <c r="D4" s="225" t="s">
        <v>197</v>
      </c>
      <c r="E4" s="225" t="s">
        <v>198</v>
      </c>
      <c r="F4" s="225" t="s">
        <v>279</v>
      </c>
      <c r="G4" s="225" t="s">
        <v>199</v>
      </c>
      <c r="H4" s="225" t="s">
        <v>279</v>
      </c>
      <c r="I4" s="225" t="s">
        <v>311</v>
      </c>
      <c r="J4" s="225" t="s">
        <v>279</v>
      </c>
      <c r="K4" s="226" t="s">
        <v>281</v>
      </c>
      <c r="L4" s="227" t="s">
        <v>280</v>
      </c>
      <c r="M4" s="228"/>
      <c r="N4" s="228"/>
    </row>
    <row r="5" spans="1:14" x14ac:dyDescent="0.25">
      <c r="A5" s="166" t="s">
        <v>328</v>
      </c>
      <c r="B5" s="165">
        <v>3</v>
      </c>
      <c r="C5" s="168"/>
      <c r="D5" s="169">
        <v>1</v>
      </c>
      <c r="E5" s="163">
        <v>20</v>
      </c>
      <c r="F5" s="157" t="s">
        <v>352</v>
      </c>
      <c r="G5" s="157"/>
      <c r="H5" s="159"/>
      <c r="I5" s="229"/>
      <c r="J5" s="229"/>
      <c r="K5" s="230">
        <f t="shared" ref="K5:K21" si="0">E5*1.5+G5+I5*2/3</f>
        <v>30</v>
      </c>
      <c r="L5" s="231">
        <f t="shared" ref="L5:L21" si="1">IF(F5="oui",0,E5*1.5)+IF(H5="oui",0,G5*1)+IF(J5="oui",0,I5*2/3)</f>
        <v>0</v>
      </c>
      <c r="M5" s="232" t="s">
        <v>454</v>
      </c>
      <c r="N5" s="228"/>
    </row>
    <row r="6" spans="1:14" x14ac:dyDescent="0.25">
      <c r="A6" s="166"/>
      <c r="B6" s="165"/>
      <c r="C6" s="168"/>
      <c r="D6" s="169"/>
      <c r="E6" s="163"/>
      <c r="F6" s="157"/>
      <c r="G6" s="157"/>
      <c r="H6" s="159"/>
      <c r="I6" s="233"/>
      <c r="J6" s="233"/>
      <c r="K6" s="234"/>
      <c r="L6" s="235"/>
      <c r="N6" s="228"/>
    </row>
    <row r="7" spans="1:14" x14ac:dyDescent="0.25">
      <c r="A7" s="166"/>
      <c r="B7" s="165"/>
      <c r="C7" s="168"/>
      <c r="D7" s="169"/>
      <c r="E7" s="163"/>
      <c r="F7" s="157"/>
      <c r="G7" s="157"/>
      <c r="H7" s="159"/>
      <c r="I7" s="159"/>
      <c r="J7" s="159"/>
      <c r="K7" s="236"/>
      <c r="L7" s="237"/>
      <c r="N7" s="228"/>
    </row>
    <row r="8" spans="1:14" x14ac:dyDescent="0.25">
      <c r="A8" s="154" t="s">
        <v>329</v>
      </c>
      <c r="B8" s="165">
        <v>6</v>
      </c>
      <c r="C8" s="159"/>
      <c r="D8" s="169"/>
      <c r="E8" s="158"/>
      <c r="F8" s="158"/>
      <c r="G8" s="158"/>
      <c r="H8" s="159"/>
      <c r="I8" s="159"/>
      <c r="J8" s="159"/>
      <c r="K8" s="236"/>
      <c r="L8" s="237"/>
      <c r="N8" s="228"/>
    </row>
    <row r="9" spans="1:14" x14ac:dyDescent="0.25">
      <c r="A9" s="159"/>
      <c r="B9" s="165"/>
      <c r="C9" s="159" t="s">
        <v>330</v>
      </c>
      <c r="D9" s="169">
        <v>1</v>
      </c>
      <c r="E9" s="158">
        <v>20</v>
      </c>
      <c r="F9" s="158" t="s">
        <v>164</v>
      </c>
      <c r="G9" s="158"/>
      <c r="H9" s="159"/>
      <c r="I9" s="159"/>
      <c r="J9" s="159"/>
      <c r="K9" s="236">
        <f t="shared" si="0"/>
        <v>30</v>
      </c>
      <c r="L9" s="237">
        <f t="shared" si="1"/>
        <v>30</v>
      </c>
      <c r="N9" s="228"/>
    </row>
    <row r="10" spans="1:14" x14ac:dyDescent="0.25">
      <c r="A10" s="159"/>
      <c r="B10" s="165"/>
      <c r="C10" s="159"/>
      <c r="D10" s="169"/>
      <c r="E10" s="158"/>
      <c r="F10" s="158"/>
      <c r="G10" s="158"/>
      <c r="H10" s="159"/>
      <c r="I10" s="159"/>
      <c r="J10" s="159"/>
      <c r="K10" s="236"/>
      <c r="L10" s="237"/>
      <c r="N10" s="228"/>
    </row>
    <row r="11" spans="1:14" x14ac:dyDescent="0.25">
      <c r="A11" s="166" t="s">
        <v>331</v>
      </c>
      <c r="B11" s="165">
        <v>6</v>
      </c>
      <c r="C11" s="159"/>
      <c r="D11" s="169"/>
      <c r="E11" s="158"/>
      <c r="F11" s="158"/>
      <c r="G11" s="158"/>
      <c r="H11" s="159"/>
      <c r="I11" s="159"/>
      <c r="J11" s="159"/>
      <c r="K11" s="236"/>
      <c r="L11" s="237"/>
      <c r="N11" s="228"/>
    </row>
    <row r="12" spans="1:14" x14ac:dyDescent="0.25">
      <c r="A12" s="154"/>
      <c r="B12" s="165"/>
      <c r="C12" s="161" t="s">
        <v>332</v>
      </c>
      <c r="D12" s="169">
        <v>1</v>
      </c>
      <c r="E12" s="158">
        <v>20</v>
      </c>
      <c r="F12" s="158" t="s">
        <v>164</v>
      </c>
      <c r="G12" s="158"/>
      <c r="H12" s="159"/>
      <c r="I12" s="159"/>
      <c r="J12" s="159"/>
      <c r="K12" s="236">
        <f t="shared" si="0"/>
        <v>30</v>
      </c>
      <c r="L12" s="237">
        <f t="shared" si="1"/>
        <v>30</v>
      </c>
      <c r="N12" s="228"/>
    </row>
    <row r="13" spans="1:14" x14ac:dyDescent="0.25">
      <c r="A13" s="159"/>
      <c r="B13" s="165"/>
      <c r="C13" s="161" t="s">
        <v>333</v>
      </c>
      <c r="D13" s="169">
        <v>1</v>
      </c>
      <c r="E13" s="158">
        <v>20</v>
      </c>
      <c r="F13" s="158" t="s">
        <v>164</v>
      </c>
      <c r="G13" s="158"/>
      <c r="H13" s="159"/>
      <c r="I13" s="159"/>
      <c r="J13" s="159"/>
      <c r="K13" s="236">
        <f t="shared" si="0"/>
        <v>30</v>
      </c>
      <c r="L13" s="237">
        <f t="shared" si="1"/>
        <v>30</v>
      </c>
      <c r="N13" s="228"/>
    </row>
    <row r="14" spans="1:14" x14ac:dyDescent="0.25">
      <c r="A14" s="159"/>
      <c r="B14" s="165"/>
      <c r="I14" s="159"/>
      <c r="J14" s="159"/>
      <c r="K14" s="236"/>
      <c r="L14" s="237"/>
      <c r="N14" s="228"/>
    </row>
    <row r="15" spans="1:14" x14ac:dyDescent="0.25">
      <c r="A15" s="166" t="s">
        <v>334</v>
      </c>
      <c r="B15" s="165">
        <v>6</v>
      </c>
      <c r="C15" s="159"/>
      <c r="D15" s="169"/>
      <c r="E15" s="158"/>
      <c r="F15" s="158"/>
      <c r="G15" s="158"/>
      <c r="H15" s="159"/>
      <c r="I15" s="159"/>
      <c r="J15" s="159"/>
      <c r="K15" s="236"/>
      <c r="L15" s="237"/>
      <c r="N15" s="228"/>
    </row>
    <row r="16" spans="1:14" ht="18.95" customHeight="1" x14ac:dyDescent="0.25">
      <c r="A16" s="159"/>
      <c r="B16" s="165"/>
      <c r="C16" s="170" t="s">
        <v>422</v>
      </c>
      <c r="D16" s="169">
        <v>1</v>
      </c>
      <c r="E16" s="158">
        <v>12</v>
      </c>
      <c r="F16" s="158" t="s">
        <v>352</v>
      </c>
      <c r="G16" s="158">
        <v>12</v>
      </c>
      <c r="H16" s="159" t="s">
        <v>352</v>
      </c>
      <c r="I16" s="159"/>
      <c r="J16" s="159"/>
      <c r="K16" s="236">
        <f t="shared" si="0"/>
        <v>30</v>
      </c>
      <c r="L16" s="237">
        <f t="shared" si="1"/>
        <v>0</v>
      </c>
      <c r="M16" s="232" t="s">
        <v>455</v>
      </c>
      <c r="N16" s="228"/>
    </row>
    <row r="17" spans="1:14" x14ac:dyDescent="0.25">
      <c r="A17" s="171"/>
      <c r="B17" s="165"/>
      <c r="C17" s="161" t="s">
        <v>335</v>
      </c>
      <c r="D17" s="169">
        <v>1</v>
      </c>
      <c r="E17" s="158">
        <v>6</v>
      </c>
      <c r="F17" s="158" t="s">
        <v>164</v>
      </c>
      <c r="G17" s="158">
        <v>6</v>
      </c>
      <c r="H17" s="159" t="s">
        <v>164</v>
      </c>
      <c r="I17" s="159"/>
      <c r="J17" s="159"/>
      <c r="K17" s="236">
        <f t="shared" si="0"/>
        <v>15</v>
      </c>
      <c r="L17" s="237">
        <f t="shared" si="1"/>
        <v>15</v>
      </c>
      <c r="N17" s="228"/>
    </row>
    <row r="18" spans="1:14" x14ac:dyDescent="0.25">
      <c r="A18" s="171"/>
      <c r="B18" s="165"/>
      <c r="C18" s="219" t="s">
        <v>491</v>
      </c>
      <c r="D18" s="220">
        <v>1</v>
      </c>
      <c r="E18" s="221">
        <v>12</v>
      </c>
      <c r="F18" s="221" t="s">
        <v>164</v>
      </c>
      <c r="G18" s="158"/>
      <c r="H18" s="159"/>
      <c r="I18" s="159"/>
      <c r="J18" s="159"/>
      <c r="K18" s="239">
        <v>18</v>
      </c>
      <c r="L18" s="240">
        <v>18</v>
      </c>
      <c r="N18" s="228"/>
    </row>
    <row r="19" spans="1:14" x14ac:dyDescent="0.25">
      <c r="A19" s="218" t="s">
        <v>336</v>
      </c>
      <c r="B19" s="165">
        <v>6</v>
      </c>
      <c r="C19" s="166"/>
      <c r="D19" s="169">
        <v>1</v>
      </c>
      <c r="E19" s="163">
        <v>18</v>
      </c>
      <c r="F19" s="157" t="s">
        <v>164</v>
      </c>
      <c r="G19" s="165"/>
      <c r="H19" s="159"/>
      <c r="I19" s="159"/>
      <c r="J19" s="159"/>
      <c r="K19" s="241">
        <f t="shared" si="0"/>
        <v>27</v>
      </c>
      <c r="L19" s="237">
        <f t="shared" si="1"/>
        <v>27</v>
      </c>
      <c r="N19" s="228"/>
    </row>
    <row r="20" spans="1:14" x14ac:dyDescent="0.25">
      <c r="A20" s="166"/>
      <c r="B20" s="165"/>
      <c r="C20" s="159"/>
      <c r="D20" s="169"/>
      <c r="E20" s="163"/>
      <c r="F20" s="157"/>
      <c r="G20" s="157"/>
      <c r="H20" s="159"/>
      <c r="I20" s="159"/>
      <c r="J20" s="159"/>
      <c r="K20" s="236"/>
      <c r="L20" s="237"/>
      <c r="N20" s="228"/>
    </row>
    <row r="21" spans="1:14" x14ac:dyDescent="0.25">
      <c r="A21" s="166" t="s">
        <v>423</v>
      </c>
      <c r="B21" s="165">
        <v>3</v>
      </c>
      <c r="C21" s="166"/>
      <c r="D21" s="157">
        <v>1</v>
      </c>
      <c r="E21" s="163"/>
      <c r="F21" s="165"/>
      <c r="G21" s="158">
        <v>12</v>
      </c>
      <c r="H21" s="159" t="s">
        <v>164</v>
      </c>
      <c r="I21" s="159"/>
      <c r="J21" s="159"/>
      <c r="K21" s="236">
        <f t="shared" si="0"/>
        <v>12</v>
      </c>
      <c r="L21" s="237">
        <f t="shared" si="1"/>
        <v>12</v>
      </c>
      <c r="N21" s="228"/>
    </row>
    <row r="22" spans="1:14" x14ac:dyDescent="0.25">
      <c r="A22" s="166"/>
      <c r="B22" s="165"/>
      <c r="C22" s="166"/>
      <c r="D22" s="172"/>
      <c r="E22" s="173"/>
      <c r="F22" s="165"/>
      <c r="G22" s="165"/>
      <c r="H22" s="159"/>
      <c r="I22" s="159"/>
      <c r="J22" s="159"/>
      <c r="K22" s="236"/>
      <c r="L22" s="237"/>
      <c r="N22" s="228"/>
    </row>
    <row r="23" spans="1:14" s="249" customFormat="1" ht="16.5" thickBot="1" x14ac:dyDescent="0.3">
      <c r="A23" s="242" t="s">
        <v>448</v>
      </c>
      <c r="B23" s="243">
        <v>0</v>
      </c>
      <c r="C23" s="244"/>
      <c r="D23" s="245">
        <v>1</v>
      </c>
      <c r="E23" s="245">
        <v>0</v>
      </c>
      <c r="F23" s="245" t="s">
        <v>352</v>
      </c>
      <c r="G23" s="245">
        <v>0</v>
      </c>
      <c r="H23" s="246" t="s">
        <v>352</v>
      </c>
      <c r="I23" s="246"/>
      <c r="J23" s="246"/>
      <c r="K23" s="247">
        <f t="shared" ref="K23" si="2">E23*1.5+G23+I23*2/3</f>
        <v>0</v>
      </c>
      <c r="L23" s="248">
        <f t="shared" ref="L23" si="3">IF(F23="oui",0,E23*1.5)+IF(H23="oui",0,G23*1)+IF(J23="oui",0,I23*2/3)</f>
        <v>0</v>
      </c>
    </row>
    <row r="24" spans="1:14" ht="15.75" thickBot="1" x14ac:dyDescent="0.3">
      <c r="B24" s="250">
        <v>30</v>
      </c>
      <c r="D24" s="251" t="s">
        <v>200</v>
      </c>
      <c r="E24" s="279">
        <f>SUM(E5:E23)</f>
        <v>128</v>
      </c>
      <c r="F24" s="279"/>
      <c r="G24" s="279">
        <f>SUM(G5:G23)</f>
        <v>30</v>
      </c>
      <c r="H24" s="252"/>
      <c r="I24" s="252"/>
      <c r="J24" s="252"/>
      <c r="K24" s="253">
        <f>SUM(K5:K23)</f>
        <v>222</v>
      </c>
      <c r="L24" s="253">
        <f>SUM(L5:L23)</f>
        <v>162</v>
      </c>
      <c r="M24" s="232" t="s">
        <v>493</v>
      </c>
    </row>
    <row r="25" spans="1:14" ht="15.75" thickBot="1" x14ac:dyDescent="0.3"/>
    <row r="26" spans="1:14" x14ac:dyDescent="0.25">
      <c r="A26" s="421"/>
      <c r="B26" s="422"/>
      <c r="C26" s="422"/>
      <c r="D26" s="422"/>
      <c r="E26" s="422"/>
      <c r="F26" s="422"/>
      <c r="G26" s="422"/>
      <c r="H26" s="422"/>
      <c r="I26" s="422"/>
      <c r="J26" s="422"/>
      <c r="K26" s="422"/>
      <c r="L26" s="423"/>
    </row>
    <row r="27" spans="1:14" x14ac:dyDescent="0.2">
      <c r="A27" s="223" t="s">
        <v>193</v>
      </c>
      <c r="B27" s="424" t="s">
        <v>424</v>
      </c>
      <c r="C27" s="425"/>
      <c r="D27" s="426"/>
      <c r="E27" s="427"/>
      <c r="F27" s="427"/>
      <c r="G27" s="427"/>
      <c r="H27" s="427"/>
      <c r="I27" s="427"/>
      <c r="J27" s="427"/>
      <c r="K27" s="427"/>
      <c r="L27" s="428"/>
    </row>
    <row r="28" spans="1:14" ht="75" x14ac:dyDescent="0.2">
      <c r="A28" s="224" t="s">
        <v>194</v>
      </c>
      <c r="B28" s="225" t="s">
        <v>195</v>
      </c>
      <c r="C28" s="225" t="s">
        <v>196</v>
      </c>
      <c r="D28" s="225" t="s">
        <v>197</v>
      </c>
      <c r="E28" s="225" t="s">
        <v>198</v>
      </c>
      <c r="F28" s="225" t="s">
        <v>279</v>
      </c>
      <c r="G28" s="225" t="s">
        <v>199</v>
      </c>
      <c r="H28" s="225" t="s">
        <v>279</v>
      </c>
      <c r="I28" s="225" t="s">
        <v>311</v>
      </c>
      <c r="J28" s="225" t="s">
        <v>279</v>
      </c>
      <c r="K28" s="226" t="s">
        <v>281</v>
      </c>
      <c r="L28" s="227" t="s">
        <v>280</v>
      </c>
    </row>
    <row r="29" spans="1:14" ht="21.95" customHeight="1" x14ac:dyDescent="0.25">
      <c r="A29" s="199" t="s">
        <v>452</v>
      </c>
      <c r="B29" s="165">
        <v>6</v>
      </c>
      <c r="C29" s="167"/>
      <c r="D29" s="157">
        <v>1</v>
      </c>
      <c r="E29" s="157">
        <v>40</v>
      </c>
      <c r="F29" s="157" t="s">
        <v>352</v>
      </c>
      <c r="G29" s="165"/>
      <c r="H29" s="159"/>
      <c r="I29" s="233"/>
      <c r="J29" s="233"/>
      <c r="K29" s="254">
        <v>60</v>
      </c>
      <c r="L29" s="237">
        <v>0</v>
      </c>
      <c r="M29" s="232" t="s">
        <v>453</v>
      </c>
    </row>
    <row r="30" spans="1:14" ht="21.95" customHeight="1" x14ac:dyDescent="0.25">
      <c r="A30" s="166"/>
      <c r="B30" s="165"/>
      <c r="C30" s="167"/>
      <c r="D30" s="157"/>
      <c r="E30" s="165"/>
      <c r="F30" s="165"/>
      <c r="G30" s="165"/>
      <c r="H30" s="159"/>
      <c r="I30" s="233"/>
      <c r="J30" s="233"/>
      <c r="K30" s="254"/>
      <c r="L30" s="237"/>
    </row>
    <row r="31" spans="1:14" ht="18.95" customHeight="1" x14ac:dyDescent="0.25">
      <c r="A31" s="217" t="s">
        <v>419</v>
      </c>
      <c r="B31" s="165">
        <v>6</v>
      </c>
      <c r="C31" s="167"/>
      <c r="D31" s="157">
        <v>1</v>
      </c>
      <c r="E31" s="165"/>
      <c r="F31" s="165"/>
      <c r="G31" s="157">
        <v>12</v>
      </c>
      <c r="H31" s="159" t="s">
        <v>164</v>
      </c>
      <c r="I31" s="159"/>
      <c r="J31" s="159"/>
      <c r="K31" s="236">
        <f t="shared" ref="K31:K46" si="4">E31*1.5+G31+I31*2/3</f>
        <v>12</v>
      </c>
      <c r="L31" s="240">
        <f t="shared" ref="L31:L46" si="5">IF(F31="oui",0,E31*1.5)+IF(H31="oui",0,G31*1)+IF(J31="oui",0,I31*2/3)</f>
        <v>12</v>
      </c>
    </row>
    <row r="32" spans="1:14" ht="18.95" customHeight="1" x14ac:dyDescent="0.25">
      <c r="A32" s="166"/>
      <c r="B32" s="165"/>
      <c r="C32" s="167"/>
      <c r="D32" s="157"/>
      <c r="E32" s="165"/>
      <c r="F32" s="165"/>
      <c r="G32" s="165"/>
      <c r="H32" s="159"/>
      <c r="I32" s="159"/>
      <c r="J32" s="159"/>
      <c r="K32" s="236"/>
      <c r="L32" s="237"/>
    </row>
    <row r="33" spans="1:13" x14ac:dyDescent="0.25">
      <c r="A33" s="154" t="s">
        <v>337</v>
      </c>
      <c r="B33" s="165">
        <v>6</v>
      </c>
      <c r="C33" s="166"/>
      <c r="D33" s="157"/>
      <c r="E33" s="155"/>
      <c r="F33" s="155"/>
      <c r="G33" s="155"/>
      <c r="H33" s="159"/>
      <c r="I33" s="159"/>
      <c r="J33" s="159"/>
      <c r="K33" s="236"/>
      <c r="L33" s="237"/>
    </row>
    <row r="34" spans="1:13" x14ac:dyDescent="0.25">
      <c r="A34" s="161"/>
      <c r="B34" s="165"/>
      <c r="C34" s="159" t="s">
        <v>420</v>
      </c>
      <c r="D34" s="157">
        <v>1</v>
      </c>
      <c r="E34" s="158">
        <v>6</v>
      </c>
      <c r="F34" s="158" t="s">
        <v>164</v>
      </c>
      <c r="G34" s="158">
        <v>6</v>
      </c>
      <c r="H34" s="159" t="s">
        <v>164</v>
      </c>
      <c r="I34" s="159"/>
      <c r="J34" s="159"/>
      <c r="K34" s="236">
        <f t="shared" si="4"/>
        <v>15</v>
      </c>
      <c r="L34" s="237">
        <f t="shared" si="5"/>
        <v>15</v>
      </c>
    </row>
    <row r="35" spans="1:13" x14ac:dyDescent="0.25">
      <c r="A35" s="159"/>
      <c r="B35" s="165"/>
      <c r="C35" s="159" t="s">
        <v>330</v>
      </c>
      <c r="D35" s="157">
        <v>1</v>
      </c>
      <c r="E35" s="158">
        <v>20</v>
      </c>
      <c r="F35" s="158" t="s">
        <v>164</v>
      </c>
      <c r="G35" s="158"/>
      <c r="H35" s="159"/>
      <c r="I35" s="159"/>
      <c r="J35" s="159"/>
      <c r="K35" s="236">
        <f t="shared" si="4"/>
        <v>30</v>
      </c>
      <c r="L35" s="237">
        <f t="shared" si="5"/>
        <v>30</v>
      </c>
    </row>
    <row r="36" spans="1:13" x14ac:dyDescent="0.25">
      <c r="A36" s="159"/>
      <c r="B36" s="165"/>
      <c r="C36" s="159"/>
      <c r="D36" s="157"/>
      <c r="E36" s="158"/>
      <c r="F36" s="158"/>
      <c r="G36" s="158"/>
      <c r="H36" s="159"/>
      <c r="I36" s="159"/>
      <c r="J36" s="159"/>
      <c r="K36" s="236"/>
      <c r="L36" s="237"/>
    </row>
    <row r="37" spans="1:13" x14ac:dyDescent="0.25">
      <c r="A37" s="166" t="s">
        <v>338</v>
      </c>
      <c r="B37" s="165">
        <v>6</v>
      </c>
      <c r="C37" s="159"/>
      <c r="D37" s="157"/>
      <c r="E37" s="158"/>
      <c r="F37" s="158"/>
      <c r="G37" s="158"/>
      <c r="H37" s="159"/>
      <c r="I37" s="159"/>
      <c r="J37" s="159"/>
      <c r="K37" s="236"/>
      <c r="L37" s="237"/>
    </row>
    <row r="38" spans="1:13" x14ac:dyDescent="0.25">
      <c r="A38" s="154"/>
      <c r="B38" s="165"/>
      <c r="C38" s="161" t="s">
        <v>332</v>
      </c>
      <c r="D38" s="157">
        <v>1</v>
      </c>
      <c r="E38" s="158">
        <v>20</v>
      </c>
      <c r="F38" s="158" t="s">
        <v>164</v>
      </c>
      <c r="G38" s="158"/>
      <c r="H38" s="159"/>
      <c r="I38" s="159"/>
      <c r="J38" s="159"/>
      <c r="K38" s="236">
        <f t="shared" si="4"/>
        <v>30</v>
      </c>
      <c r="L38" s="237">
        <f t="shared" si="5"/>
        <v>30</v>
      </c>
    </row>
    <row r="39" spans="1:13" x14ac:dyDescent="0.25">
      <c r="A39" s="159"/>
      <c r="B39" s="165"/>
      <c r="C39" s="161" t="s">
        <v>339</v>
      </c>
      <c r="D39" s="157">
        <v>1</v>
      </c>
      <c r="E39" s="158">
        <v>20</v>
      </c>
      <c r="F39" s="158" t="s">
        <v>164</v>
      </c>
      <c r="G39" s="158"/>
      <c r="H39" s="159"/>
      <c r="I39" s="159"/>
      <c r="J39" s="159"/>
      <c r="K39" s="236">
        <f t="shared" si="4"/>
        <v>30</v>
      </c>
      <c r="L39" s="237">
        <f t="shared" si="5"/>
        <v>30</v>
      </c>
    </row>
    <row r="40" spans="1:13" x14ac:dyDescent="0.25">
      <c r="A40" s="159"/>
      <c r="B40" s="165"/>
      <c r="C40" s="161"/>
      <c r="D40" s="157"/>
      <c r="E40" s="158"/>
      <c r="F40" s="158"/>
      <c r="G40" s="158"/>
      <c r="H40" s="159"/>
      <c r="I40" s="159"/>
      <c r="J40" s="159"/>
      <c r="K40" s="236"/>
      <c r="L40" s="237"/>
    </row>
    <row r="41" spans="1:13" x14ac:dyDescent="0.25">
      <c r="A41" s="166" t="s">
        <v>340</v>
      </c>
      <c r="B41" s="165">
        <v>3</v>
      </c>
      <c r="C41" s="159"/>
      <c r="D41" s="157"/>
      <c r="E41" s="158"/>
      <c r="F41" s="158"/>
      <c r="G41" s="158"/>
      <c r="H41" s="159"/>
      <c r="I41" s="159"/>
      <c r="J41" s="159"/>
      <c r="K41" s="236"/>
      <c r="L41" s="237"/>
    </row>
    <row r="42" spans="1:13" ht="21" customHeight="1" x14ac:dyDescent="0.25">
      <c r="A42" s="159"/>
      <c r="B42" s="165"/>
      <c r="C42" s="161" t="s">
        <v>341</v>
      </c>
      <c r="D42" s="157">
        <v>1</v>
      </c>
      <c r="E42" s="158">
        <v>6</v>
      </c>
      <c r="F42" s="158" t="s">
        <v>164</v>
      </c>
      <c r="G42" s="158">
        <v>6</v>
      </c>
      <c r="H42" s="159" t="s">
        <v>164</v>
      </c>
      <c r="I42" s="159"/>
      <c r="J42" s="159"/>
      <c r="K42" s="236">
        <f t="shared" si="4"/>
        <v>15</v>
      </c>
      <c r="L42" s="237">
        <f t="shared" si="5"/>
        <v>15</v>
      </c>
    </row>
    <row r="43" spans="1:13" x14ac:dyDescent="0.25">
      <c r="A43" s="166"/>
      <c r="B43" s="165"/>
      <c r="C43" s="159"/>
      <c r="D43" s="157"/>
      <c r="E43" s="157"/>
      <c r="F43" s="157"/>
      <c r="G43" s="157"/>
      <c r="H43" s="159"/>
      <c r="I43" s="159"/>
      <c r="J43" s="159"/>
      <c r="K43" s="236"/>
      <c r="L43" s="237"/>
    </row>
    <row r="44" spans="1:13" x14ac:dyDescent="0.25">
      <c r="A44" s="166" t="s">
        <v>421</v>
      </c>
      <c r="B44" s="165">
        <v>3</v>
      </c>
      <c r="C44" s="159"/>
      <c r="D44" s="157">
        <v>1</v>
      </c>
      <c r="E44" s="157"/>
      <c r="F44" s="157"/>
      <c r="G44" s="158">
        <v>12</v>
      </c>
      <c r="H44" s="159" t="s">
        <v>352</v>
      </c>
      <c r="I44" s="159"/>
      <c r="J44" s="159"/>
      <c r="K44" s="236">
        <f t="shared" si="4"/>
        <v>12</v>
      </c>
      <c r="L44" s="237">
        <f t="shared" si="5"/>
        <v>0</v>
      </c>
    </row>
    <row r="45" spans="1:13" x14ac:dyDescent="0.25">
      <c r="A45" s="166"/>
      <c r="B45" s="165"/>
      <c r="C45" s="166"/>
      <c r="D45" s="165"/>
      <c r="E45" s="165"/>
      <c r="F45" s="165"/>
      <c r="G45" s="165"/>
      <c r="H45" s="159"/>
      <c r="I45" s="159"/>
      <c r="J45" s="159"/>
      <c r="K45" s="236"/>
      <c r="L45" s="237"/>
      <c r="M45" s="232" t="s">
        <v>456</v>
      </c>
    </row>
    <row r="46" spans="1:13" s="249" customFormat="1" ht="16.5" thickBot="1" x14ac:dyDescent="0.3">
      <c r="A46" s="242" t="s">
        <v>448</v>
      </c>
      <c r="B46" s="243">
        <v>0</v>
      </c>
      <c r="C46" s="244"/>
      <c r="D46" s="245">
        <v>1</v>
      </c>
      <c r="E46" s="245">
        <v>0</v>
      </c>
      <c r="F46" s="245" t="s">
        <v>352</v>
      </c>
      <c r="G46" s="245">
        <v>0</v>
      </c>
      <c r="H46" s="246" t="s">
        <v>352</v>
      </c>
      <c r="I46" s="246"/>
      <c r="J46" s="246"/>
      <c r="K46" s="247">
        <f t="shared" si="4"/>
        <v>0</v>
      </c>
      <c r="L46" s="248">
        <f t="shared" si="5"/>
        <v>0</v>
      </c>
      <c r="M46" s="232" t="s">
        <v>493</v>
      </c>
    </row>
    <row r="47" spans="1:13" ht="15.75" thickBot="1" x14ac:dyDescent="0.3">
      <c r="B47" s="250">
        <v>30</v>
      </c>
      <c r="D47" s="251" t="s">
        <v>200</v>
      </c>
      <c r="E47" s="279">
        <f t="shared" ref="E47:L47" si="6">SUM(E29:E46)</f>
        <v>112</v>
      </c>
      <c r="F47" s="279">
        <f t="shared" si="6"/>
        <v>0</v>
      </c>
      <c r="G47" s="279">
        <f t="shared" si="6"/>
        <v>36</v>
      </c>
      <c r="H47" s="252">
        <f t="shared" si="6"/>
        <v>0</v>
      </c>
      <c r="I47" s="252">
        <f t="shared" si="6"/>
        <v>0</v>
      </c>
      <c r="J47" s="252">
        <f t="shared" si="6"/>
        <v>0</v>
      </c>
      <c r="K47" s="253">
        <f t="shared" si="6"/>
        <v>204</v>
      </c>
      <c r="L47" s="253">
        <f t="shared" si="6"/>
        <v>132</v>
      </c>
    </row>
    <row r="48" spans="1:13" ht="15.75" thickBot="1" x14ac:dyDescent="0.3"/>
    <row r="49" spans="1:13" x14ac:dyDescent="0.25">
      <c r="A49" s="421" t="s">
        <v>442</v>
      </c>
      <c r="B49" s="422"/>
      <c r="C49" s="422"/>
      <c r="D49" s="422"/>
      <c r="E49" s="422"/>
      <c r="F49" s="422"/>
      <c r="G49" s="422"/>
      <c r="H49" s="422"/>
      <c r="I49" s="422"/>
      <c r="J49" s="422"/>
      <c r="K49" s="422"/>
      <c r="L49" s="423"/>
    </row>
    <row r="50" spans="1:13" x14ac:dyDescent="0.2">
      <c r="A50" s="223" t="s">
        <v>193</v>
      </c>
      <c r="B50" s="424" t="s">
        <v>424</v>
      </c>
      <c r="C50" s="425"/>
      <c r="D50" s="426"/>
      <c r="E50" s="427"/>
      <c r="F50" s="427"/>
      <c r="G50" s="427"/>
      <c r="H50" s="427"/>
      <c r="I50" s="427"/>
      <c r="J50" s="427"/>
      <c r="K50" s="427"/>
      <c r="L50" s="428"/>
    </row>
    <row r="51" spans="1:13" ht="75" x14ac:dyDescent="0.2">
      <c r="A51" s="224" t="s">
        <v>194</v>
      </c>
      <c r="B51" s="225" t="s">
        <v>195</v>
      </c>
      <c r="C51" s="225" t="s">
        <v>196</v>
      </c>
      <c r="D51" s="225" t="s">
        <v>197</v>
      </c>
      <c r="E51" s="225" t="s">
        <v>198</v>
      </c>
      <c r="F51" s="225" t="s">
        <v>279</v>
      </c>
      <c r="G51" s="225" t="s">
        <v>199</v>
      </c>
      <c r="H51" s="225" t="s">
        <v>279</v>
      </c>
      <c r="I51" s="225" t="s">
        <v>311</v>
      </c>
      <c r="J51" s="225" t="s">
        <v>279</v>
      </c>
      <c r="K51" s="226" t="s">
        <v>281</v>
      </c>
      <c r="L51" s="227" t="s">
        <v>280</v>
      </c>
    </row>
    <row r="52" spans="1:13" x14ac:dyDescent="0.2">
      <c r="A52" s="154" t="s">
        <v>342</v>
      </c>
      <c r="B52" s="155">
        <v>6</v>
      </c>
      <c r="C52" s="156"/>
      <c r="D52" s="157"/>
      <c r="E52" s="158"/>
      <c r="F52" s="157"/>
      <c r="G52" s="157"/>
      <c r="H52" s="255"/>
      <c r="I52" s="159"/>
      <c r="J52" s="159"/>
      <c r="K52" s="236">
        <f t="shared" ref="K52:K68" si="7">E52*1.5+G52+I52*2/3</f>
        <v>0</v>
      </c>
      <c r="L52" s="237">
        <f t="shared" ref="L52:L68" si="8">IF(F52="oui",0,E52*1.5)+IF(H52="oui",0,G52*1)+IF(J52="oui",0,I52*2/3)</f>
        <v>0</v>
      </c>
    </row>
    <row r="53" spans="1:13" x14ac:dyDescent="0.2">
      <c r="A53" s="159"/>
      <c r="B53" s="155"/>
      <c r="C53" s="156" t="s">
        <v>330</v>
      </c>
      <c r="D53" s="157">
        <v>1</v>
      </c>
      <c r="E53" s="158">
        <v>20</v>
      </c>
      <c r="F53" s="158" t="s">
        <v>164</v>
      </c>
      <c r="G53" s="158"/>
      <c r="H53" s="255"/>
      <c r="I53" s="159"/>
      <c r="J53" s="159"/>
      <c r="K53" s="236">
        <f t="shared" si="7"/>
        <v>30</v>
      </c>
      <c r="L53" s="237">
        <f t="shared" si="8"/>
        <v>30</v>
      </c>
    </row>
    <row r="54" spans="1:13" x14ac:dyDescent="0.2">
      <c r="A54" s="159"/>
      <c r="B54" s="155"/>
      <c r="C54" s="156"/>
      <c r="D54" s="157"/>
      <c r="E54" s="158"/>
      <c r="F54" s="158"/>
      <c r="G54" s="158"/>
      <c r="H54" s="255"/>
      <c r="I54" s="159"/>
      <c r="J54" s="159"/>
      <c r="K54" s="236"/>
      <c r="L54" s="237"/>
    </row>
    <row r="55" spans="1:13" x14ac:dyDescent="0.2">
      <c r="A55" s="154" t="s">
        <v>343</v>
      </c>
      <c r="B55" s="155">
        <v>6</v>
      </c>
      <c r="C55" s="160"/>
      <c r="D55" s="157"/>
      <c r="E55" s="158"/>
      <c r="F55" s="158"/>
      <c r="G55" s="158"/>
      <c r="H55" s="255"/>
      <c r="I55" s="159"/>
      <c r="J55" s="159"/>
      <c r="K55" s="236">
        <f t="shared" si="7"/>
        <v>0</v>
      </c>
      <c r="L55" s="237">
        <f t="shared" si="8"/>
        <v>0</v>
      </c>
    </row>
    <row r="56" spans="1:13" x14ac:dyDescent="0.2">
      <c r="A56" s="159"/>
      <c r="B56" s="155"/>
      <c r="C56" s="161" t="s">
        <v>332</v>
      </c>
      <c r="D56" s="157">
        <v>1</v>
      </c>
      <c r="E56" s="162">
        <v>20</v>
      </c>
      <c r="F56" s="158" t="s">
        <v>164</v>
      </c>
      <c r="G56" s="158"/>
      <c r="H56" s="255"/>
      <c r="I56" s="159"/>
      <c r="J56" s="159"/>
      <c r="K56" s="236">
        <f t="shared" si="7"/>
        <v>30</v>
      </c>
      <c r="L56" s="237">
        <f t="shared" si="8"/>
        <v>30</v>
      </c>
    </row>
    <row r="57" spans="1:13" x14ac:dyDescent="0.2">
      <c r="A57" s="159"/>
      <c r="B57" s="155"/>
      <c r="C57" s="161" t="s">
        <v>339</v>
      </c>
      <c r="D57" s="157">
        <v>1</v>
      </c>
      <c r="E57" s="162">
        <v>20</v>
      </c>
      <c r="F57" s="158" t="s">
        <v>164</v>
      </c>
      <c r="G57" s="158"/>
      <c r="H57" s="255"/>
      <c r="I57" s="159"/>
      <c r="J57" s="159"/>
      <c r="K57" s="236">
        <f t="shared" si="7"/>
        <v>30</v>
      </c>
      <c r="L57" s="237">
        <f t="shared" si="8"/>
        <v>30</v>
      </c>
    </row>
    <row r="58" spans="1:13" x14ac:dyDescent="0.2">
      <c r="A58" s="159"/>
      <c r="B58" s="155"/>
      <c r="C58" s="161"/>
      <c r="D58" s="157"/>
      <c r="E58" s="158"/>
      <c r="F58" s="158"/>
      <c r="G58" s="158"/>
      <c r="H58" s="255"/>
      <c r="I58" s="159"/>
      <c r="J58" s="159"/>
      <c r="K58" s="236"/>
      <c r="L58" s="237"/>
    </row>
    <row r="59" spans="1:13" ht="18.95" customHeight="1" x14ac:dyDescent="0.2">
      <c r="A59" s="154" t="s">
        <v>344</v>
      </c>
      <c r="B59" s="155">
        <v>6</v>
      </c>
      <c r="C59" s="160"/>
      <c r="D59" s="163"/>
      <c r="E59" s="158"/>
      <c r="F59" s="158"/>
      <c r="G59" s="158"/>
      <c r="H59" s="255"/>
      <c r="I59" s="159"/>
      <c r="J59" s="159"/>
      <c r="K59" s="236">
        <f t="shared" si="7"/>
        <v>0</v>
      </c>
      <c r="L59" s="237">
        <f t="shared" si="8"/>
        <v>0</v>
      </c>
    </row>
    <row r="60" spans="1:13" ht="28.5" x14ac:dyDescent="0.2">
      <c r="A60" s="159"/>
      <c r="B60" s="155"/>
      <c r="C60" s="156" t="s">
        <v>345</v>
      </c>
      <c r="D60" s="157">
        <v>1</v>
      </c>
      <c r="E60" s="158">
        <v>12</v>
      </c>
      <c r="F60" s="158" t="s">
        <v>164</v>
      </c>
      <c r="G60" s="158"/>
      <c r="H60" s="255"/>
      <c r="I60" s="159"/>
      <c r="J60" s="159"/>
      <c r="K60" s="241">
        <f t="shared" si="7"/>
        <v>18</v>
      </c>
      <c r="L60" s="237">
        <f t="shared" si="8"/>
        <v>18</v>
      </c>
    </row>
    <row r="61" spans="1:13" x14ac:dyDescent="0.2">
      <c r="A61" s="159"/>
      <c r="B61" s="155"/>
      <c r="C61" s="156" t="s">
        <v>346</v>
      </c>
      <c r="D61" s="157">
        <v>1</v>
      </c>
      <c r="E61" s="158"/>
      <c r="F61" s="158"/>
      <c r="G61" s="158"/>
      <c r="H61" s="255"/>
      <c r="I61" s="159"/>
      <c r="J61" s="159"/>
      <c r="K61" s="236">
        <f t="shared" si="7"/>
        <v>0</v>
      </c>
      <c r="L61" s="237">
        <f t="shared" si="8"/>
        <v>0</v>
      </c>
    </row>
    <row r="62" spans="1:13" x14ac:dyDescent="0.2">
      <c r="A62" s="159"/>
      <c r="B62" s="155"/>
      <c r="C62" s="156" t="s">
        <v>439</v>
      </c>
      <c r="D62" s="157"/>
      <c r="E62" s="158"/>
      <c r="F62" s="158" t="s">
        <v>352</v>
      </c>
      <c r="G62" s="158"/>
      <c r="H62" s="255"/>
      <c r="I62" s="159"/>
      <c r="J62" s="159"/>
      <c r="K62" s="236">
        <f t="shared" si="7"/>
        <v>0</v>
      </c>
      <c r="L62" s="237">
        <f t="shared" si="8"/>
        <v>0</v>
      </c>
      <c r="M62" s="232" t="s">
        <v>459</v>
      </c>
    </row>
    <row r="63" spans="1:13" ht="28.5" x14ac:dyDescent="0.2">
      <c r="A63" s="159"/>
      <c r="B63" s="155"/>
      <c r="C63" s="156" t="s">
        <v>438</v>
      </c>
      <c r="D63" s="157">
        <v>1</v>
      </c>
      <c r="E63" s="158">
        <v>12</v>
      </c>
      <c r="F63" s="158" t="s">
        <v>352</v>
      </c>
      <c r="G63" s="158">
        <v>16</v>
      </c>
      <c r="H63" s="255" t="s">
        <v>352</v>
      </c>
      <c r="I63" s="159"/>
      <c r="J63" s="159"/>
      <c r="K63" s="236">
        <f t="shared" si="7"/>
        <v>34</v>
      </c>
      <c r="L63" s="237">
        <f t="shared" si="8"/>
        <v>0</v>
      </c>
      <c r="M63" s="232" t="s">
        <v>457</v>
      </c>
    </row>
    <row r="64" spans="1:13" x14ac:dyDescent="0.2">
      <c r="A64" s="159"/>
      <c r="B64" s="155"/>
      <c r="C64" s="156"/>
      <c r="D64" s="157"/>
      <c r="E64" s="158"/>
      <c r="F64" s="158"/>
      <c r="G64" s="158"/>
      <c r="H64" s="255"/>
      <c r="I64" s="159"/>
      <c r="J64" s="159"/>
      <c r="K64" s="236"/>
      <c r="L64" s="237"/>
    </row>
    <row r="65" spans="1:13" x14ac:dyDescent="0.2">
      <c r="A65" s="154" t="s">
        <v>347</v>
      </c>
      <c r="B65" s="155">
        <v>6</v>
      </c>
      <c r="C65" s="156"/>
      <c r="D65" s="157">
        <v>1</v>
      </c>
      <c r="E65" s="157">
        <v>12</v>
      </c>
      <c r="F65" s="157" t="s">
        <v>352</v>
      </c>
      <c r="G65" s="157"/>
      <c r="H65" s="255"/>
      <c r="I65" s="159"/>
      <c r="J65" s="159"/>
      <c r="K65" s="236">
        <f t="shared" si="7"/>
        <v>18</v>
      </c>
      <c r="L65" s="237">
        <f t="shared" si="8"/>
        <v>0</v>
      </c>
      <c r="M65" s="232" t="s">
        <v>453</v>
      </c>
    </row>
    <row r="66" spans="1:13" x14ac:dyDescent="0.2">
      <c r="A66" s="154"/>
      <c r="B66" s="155"/>
      <c r="C66" s="156"/>
      <c r="D66" s="158"/>
      <c r="E66" s="157"/>
      <c r="F66" s="157"/>
      <c r="G66" s="157"/>
      <c r="H66" s="255"/>
      <c r="I66" s="159"/>
      <c r="J66" s="159"/>
      <c r="K66" s="236">
        <f t="shared" si="7"/>
        <v>0</v>
      </c>
      <c r="L66" s="237">
        <f t="shared" si="8"/>
        <v>0</v>
      </c>
    </row>
    <row r="67" spans="1:13" x14ac:dyDescent="0.25">
      <c r="A67" s="164" t="s">
        <v>418</v>
      </c>
      <c r="B67" s="165">
        <v>6</v>
      </c>
      <c r="C67" s="160"/>
      <c r="D67" s="157">
        <v>1</v>
      </c>
      <c r="E67" s="165"/>
      <c r="F67" s="165"/>
      <c r="G67" s="158">
        <v>12</v>
      </c>
      <c r="H67" s="255" t="s">
        <v>352</v>
      </c>
      <c r="I67" s="159"/>
      <c r="J67" s="159"/>
      <c r="K67" s="236">
        <f t="shared" si="7"/>
        <v>12</v>
      </c>
      <c r="L67" s="237">
        <f t="shared" si="8"/>
        <v>0</v>
      </c>
      <c r="M67" s="256" t="s">
        <v>458</v>
      </c>
    </row>
    <row r="68" spans="1:13" s="249" customFormat="1" ht="16.5" thickBot="1" x14ac:dyDescent="0.3">
      <c r="A68" s="242" t="s">
        <v>448</v>
      </c>
      <c r="B68" s="243">
        <v>0</v>
      </c>
      <c r="C68" s="244"/>
      <c r="D68" s="245"/>
      <c r="E68" s="245">
        <v>0</v>
      </c>
      <c r="F68" s="245" t="s">
        <v>352</v>
      </c>
      <c r="G68" s="245">
        <v>0</v>
      </c>
      <c r="H68" s="246" t="s">
        <v>352</v>
      </c>
      <c r="I68" s="246"/>
      <c r="J68" s="246"/>
      <c r="K68" s="247">
        <f t="shared" si="7"/>
        <v>0</v>
      </c>
      <c r="L68" s="248">
        <f t="shared" si="8"/>
        <v>0</v>
      </c>
      <c r="M68" s="232" t="s">
        <v>493</v>
      </c>
    </row>
    <row r="69" spans="1:13" ht="15.75" thickBot="1" x14ac:dyDescent="0.3">
      <c r="B69" s="250">
        <v>30</v>
      </c>
      <c r="D69" s="251" t="s">
        <v>200</v>
      </c>
      <c r="E69" s="279">
        <f t="shared" ref="E69:L69" si="9">SUM(E52:E68)</f>
        <v>96</v>
      </c>
      <c r="F69" s="279">
        <f t="shared" si="9"/>
        <v>0</v>
      </c>
      <c r="G69" s="279">
        <f t="shared" si="9"/>
        <v>28</v>
      </c>
      <c r="H69" s="252">
        <f t="shared" si="9"/>
        <v>0</v>
      </c>
      <c r="I69" s="252">
        <f t="shared" si="9"/>
        <v>0</v>
      </c>
      <c r="J69" s="252">
        <f t="shared" si="9"/>
        <v>0</v>
      </c>
      <c r="K69" s="253">
        <f t="shared" si="9"/>
        <v>172</v>
      </c>
      <c r="L69" s="253">
        <f t="shared" si="9"/>
        <v>108</v>
      </c>
      <c r="M69" s="232"/>
    </row>
    <row r="70" spans="1:13" ht="15.75" thickBot="1" x14ac:dyDescent="0.3"/>
    <row r="71" spans="1:13" x14ac:dyDescent="0.25">
      <c r="A71" s="421"/>
      <c r="B71" s="422"/>
      <c r="C71" s="422"/>
      <c r="D71" s="422"/>
      <c r="E71" s="422"/>
      <c r="F71" s="422"/>
      <c r="G71" s="422"/>
      <c r="H71" s="422"/>
      <c r="I71" s="422"/>
      <c r="J71" s="422"/>
      <c r="K71" s="422"/>
      <c r="L71" s="423"/>
    </row>
    <row r="72" spans="1:13" x14ac:dyDescent="0.2">
      <c r="A72" s="223" t="s">
        <v>193</v>
      </c>
      <c r="B72" s="424" t="s">
        <v>425</v>
      </c>
      <c r="C72" s="425"/>
      <c r="D72" s="426"/>
      <c r="E72" s="427"/>
      <c r="F72" s="427"/>
      <c r="G72" s="427"/>
      <c r="H72" s="427"/>
      <c r="I72" s="427"/>
      <c r="J72" s="427"/>
      <c r="K72" s="427"/>
      <c r="L72" s="428"/>
    </row>
    <row r="73" spans="1:13" ht="75.75" thickBot="1" x14ac:dyDescent="0.25">
      <c r="A73" s="224" t="s">
        <v>194</v>
      </c>
      <c r="B73" s="225" t="s">
        <v>195</v>
      </c>
      <c r="C73" s="225" t="s">
        <v>196</v>
      </c>
      <c r="D73" s="225" t="s">
        <v>197</v>
      </c>
      <c r="E73" s="225" t="s">
        <v>198</v>
      </c>
      <c r="F73" s="225" t="s">
        <v>279</v>
      </c>
      <c r="G73" s="225" t="s">
        <v>199</v>
      </c>
      <c r="H73" s="225" t="s">
        <v>279</v>
      </c>
      <c r="I73" s="225" t="s">
        <v>311</v>
      </c>
      <c r="J73" s="225" t="s">
        <v>279</v>
      </c>
      <c r="K73" s="226" t="s">
        <v>281</v>
      </c>
      <c r="L73" s="227" t="s">
        <v>280</v>
      </c>
    </row>
    <row r="74" spans="1:13" ht="36.950000000000003" customHeight="1" thickBot="1" x14ac:dyDescent="0.25">
      <c r="A74" s="257" t="s">
        <v>353</v>
      </c>
      <c r="B74" s="258">
        <v>30</v>
      </c>
      <c r="C74" s="258"/>
      <c r="D74" s="258"/>
      <c r="E74" s="163"/>
      <c r="F74" s="163"/>
      <c r="G74" s="259">
        <v>111</v>
      </c>
      <c r="H74" s="260" t="s">
        <v>164</v>
      </c>
      <c r="I74" s="261"/>
      <c r="J74" s="261"/>
      <c r="K74" s="262">
        <v>108</v>
      </c>
      <c r="L74" s="240">
        <v>108</v>
      </c>
    </row>
    <row r="75" spans="1:13" ht="15.95" customHeight="1" x14ac:dyDescent="0.2">
      <c r="A75" s="429" t="s">
        <v>348</v>
      </c>
      <c r="B75" s="431"/>
      <c r="C75" s="263"/>
      <c r="D75" s="429">
        <v>1</v>
      </c>
      <c r="E75" s="163"/>
      <c r="F75" s="163"/>
      <c r="G75" s="163"/>
      <c r="H75" s="229"/>
      <c r="I75" s="229"/>
      <c r="J75" s="229"/>
      <c r="K75" s="264">
        <f>E75*1.5+G75+I75*2/3</f>
        <v>0</v>
      </c>
      <c r="L75" s="237">
        <f>IF(F75="oui",0,E75*1.5)+IF(H75="oui",0,G75*1)+IF(J75="oui",0,I75*2/3)</f>
        <v>0</v>
      </c>
    </row>
    <row r="76" spans="1:13" ht="14.25" x14ac:dyDescent="0.2">
      <c r="A76" s="429"/>
      <c r="B76" s="431"/>
      <c r="C76" s="156" t="s">
        <v>349</v>
      </c>
      <c r="D76" s="429"/>
      <c r="E76" s="157"/>
      <c r="F76" s="157"/>
      <c r="G76" s="157"/>
      <c r="H76" s="159"/>
      <c r="I76" s="159"/>
      <c r="J76" s="159"/>
      <c r="K76" s="265">
        <f>E76*1.5+G76+I76*2/3</f>
        <v>0</v>
      </c>
      <c r="L76" s="235">
        <f>IF(F76="oui",0,E76*1.5)+IF(H76="oui",0,G76*1)+IF(J76="oui",0,I76*2/3)</f>
        <v>0</v>
      </c>
    </row>
    <row r="77" spans="1:13" ht="28.5" x14ac:dyDescent="0.2">
      <c r="A77" s="429"/>
      <c r="B77" s="431"/>
      <c r="C77" s="156" t="s">
        <v>350</v>
      </c>
      <c r="D77" s="429"/>
      <c r="E77" s="157"/>
      <c r="F77" s="157"/>
      <c r="G77" s="157"/>
      <c r="H77" s="159"/>
      <c r="I77" s="159"/>
      <c r="J77" s="159"/>
      <c r="K77" s="236">
        <f t="shared" ref="K77:K83" si="10">E77*1.5+G77+I77*2/3</f>
        <v>0</v>
      </c>
      <c r="L77" s="237">
        <f t="shared" ref="L77:L83" si="11">IF(F77="oui",0,E77*1.5)+IF(H77="oui",0,G77*1)+IF(J77="oui",0,I77*2/3)</f>
        <v>0</v>
      </c>
    </row>
    <row r="78" spans="1:13" x14ac:dyDescent="0.2">
      <c r="A78" s="266" t="s">
        <v>351</v>
      </c>
      <c r="B78" s="431"/>
      <c r="C78" s="267"/>
      <c r="D78" s="429"/>
      <c r="E78" s="157"/>
      <c r="F78" s="157"/>
      <c r="G78" s="157"/>
      <c r="H78" s="159"/>
      <c r="I78" s="159"/>
      <c r="J78" s="159"/>
      <c r="K78" s="236">
        <f t="shared" si="10"/>
        <v>0</v>
      </c>
      <c r="L78" s="237">
        <f t="shared" si="11"/>
        <v>0</v>
      </c>
    </row>
    <row r="79" spans="1:13" ht="15.95" customHeight="1" x14ac:dyDescent="0.2">
      <c r="A79" s="430" t="s">
        <v>449</v>
      </c>
      <c r="B79" s="431">
        <v>30</v>
      </c>
      <c r="C79" s="156"/>
      <c r="D79" s="429">
        <v>1</v>
      </c>
      <c r="E79" s="163"/>
      <c r="F79" s="163"/>
      <c r="G79" s="163"/>
      <c r="H79" s="159"/>
      <c r="I79" s="159"/>
      <c r="J79" s="159"/>
      <c r="K79" s="236">
        <f t="shared" si="10"/>
        <v>0</v>
      </c>
      <c r="L79" s="237">
        <f t="shared" si="11"/>
        <v>0</v>
      </c>
    </row>
    <row r="80" spans="1:13" ht="14.25" x14ac:dyDescent="0.2">
      <c r="A80" s="430"/>
      <c r="B80" s="431"/>
      <c r="C80" s="156" t="s">
        <v>349</v>
      </c>
      <c r="D80" s="429"/>
      <c r="E80" s="157"/>
      <c r="F80" s="157"/>
      <c r="G80" s="157"/>
      <c r="H80" s="159"/>
      <c r="I80" s="159"/>
      <c r="J80" s="159"/>
      <c r="K80" s="236">
        <f t="shared" si="10"/>
        <v>0</v>
      </c>
      <c r="L80" s="237">
        <f t="shared" si="11"/>
        <v>0</v>
      </c>
    </row>
    <row r="81" spans="1:12" ht="28.5" x14ac:dyDescent="0.2">
      <c r="A81" s="430"/>
      <c r="B81" s="431"/>
      <c r="C81" s="156" t="s">
        <v>492</v>
      </c>
      <c r="D81" s="429"/>
      <c r="E81" s="157"/>
      <c r="F81" s="157"/>
      <c r="G81" s="157"/>
      <c r="H81" s="159"/>
      <c r="I81" s="159"/>
      <c r="J81" s="159"/>
      <c r="K81" s="236">
        <f t="shared" si="10"/>
        <v>0</v>
      </c>
      <c r="L81" s="237">
        <f t="shared" si="11"/>
        <v>0</v>
      </c>
    </row>
    <row r="82" spans="1:12" ht="14.25" x14ac:dyDescent="0.2">
      <c r="A82" s="158"/>
      <c r="B82" s="431"/>
      <c r="D82" s="429"/>
      <c r="E82" s="157"/>
      <c r="F82" s="157"/>
      <c r="G82" s="157"/>
      <c r="H82" s="159"/>
      <c r="I82" s="159"/>
      <c r="J82" s="159"/>
      <c r="K82" s="236">
        <f t="shared" si="10"/>
        <v>0</v>
      </c>
      <c r="L82" s="237">
        <f t="shared" si="11"/>
        <v>0</v>
      </c>
    </row>
    <row r="83" spans="1:12" ht="14.25" x14ac:dyDescent="0.2">
      <c r="A83" s="158"/>
      <c r="B83" s="431"/>
      <c r="C83" s="267"/>
      <c r="D83" s="429"/>
      <c r="E83" s="157"/>
      <c r="F83" s="157"/>
      <c r="G83" s="157"/>
      <c r="H83" s="159"/>
      <c r="I83" s="159"/>
      <c r="J83" s="159"/>
      <c r="K83" s="236">
        <f t="shared" si="10"/>
        <v>0</v>
      </c>
      <c r="L83" s="237">
        <f t="shared" si="11"/>
        <v>0</v>
      </c>
    </row>
    <row r="84" spans="1:12" ht="15.75" thickBot="1" x14ac:dyDescent="0.3">
      <c r="A84" s="268"/>
      <c r="B84" s="269"/>
      <c r="C84" s="270"/>
      <c r="D84" s="271"/>
      <c r="E84" s="271"/>
      <c r="F84" s="281"/>
      <c r="G84" s="271"/>
      <c r="H84" s="272"/>
      <c r="I84" s="270"/>
      <c r="J84" s="272"/>
      <c r="K84" s="273">
        <f t="shared" ref="K84" si="12">E84*1.5+G84+I84*2/3</f>
        <v>0</v>
      </c>
      <c r="L84" s="274">
        <f t="shared" ref="L84" si="13">IF(F84="oui",0,E84*1.5)+IF(H84="oui",0,G84*1)+IF(J84="oui",0,I84*2/3)</f>
        <v>0</v>
      </c>
    </row>
    <row r="85" spans="1:12" ht="15.75" thickBot="1" x14ac:dyDescent="0.3">
      <c r="B85" s="250">
        <v>30</v>
      </c>
      <c r="D85" s="251" t="s">
        <v>200</v>
      </c>
      <c r="E85" s="279">
        <f t="shared" ref="E85:J85" si="14">SUM(E75:E84)</f>
        <v>0</v>
      </c>
      <c r="F85" s="279">
        <f t="shared" si="14"/>
        <v>0</v>
      </c>
      <c r="G85" s="279">
        <f t="shared" si="14"/>
        <v>0</v>
      </c>
      <c r="H85" s="252">
        <f t="shared" si="14"/>
        <v>0</v>
      </c>
      <c r="I85" s="252">
        <f t="shared" si="14"/>
        <v>0</v>
      </c>
      <c r="J85" s="252">
        <f t="shared" si="14"/>
        <v>0</v>
      </c>
      <c r="K85" s="253">
        <f>SUM(K74:K84)</f>
        <v>108</v>
      </c>
      <c r="L85" s="253">
        <f>SUM(L74:L84)</f>
        <v>108</v>
      </c>
    </row>
    <row r="86" spans="1:12" ht="15.75" thickBot="1" x14ac:dyDescent="0.3"/>
    <row r="87" spans="1:12" ht="15.75" thickBot="1" x14ac:dyDescent="0.3">
      <c r="D87" s="275" t="s">
        <v>283</v>
      </c>
      <c r="E87" s="280">
        <f t="shared" ref="E87:L87" si="15">E85+E69+E47+E24</f>
        <v>336</v>
      </c>
      <c r="F87" s="280">
        <f t="shared" si="15"/>
        <v>0</v>
      </c>
      <c r="G87" s="280">
        <f t="shared" si="15"/>
        <v>94</v>
      </c>
      <c r="H87" s="276">
        <f t="shared" si="15"/>
        <v>0</v>
      </c>
      <c r="I87" s="276">
        <f t="shared" si="15"/>
        <v>0</v>
      </c>
      <c r="J87" s="276">
        <f t="shared" si="15"/>
        <v>0</v>
      </c>
      <c r="K87" s="277">
        <f t="shared" si="15"/>
        <v>706</v>
      </c>
      <c r="L87" s="278">
        <f t="shared" si="15"/>
        <v>510</v>
      </c>
    </row>
  </sheetData>
  <mergeCells count="19">
    <mergeCell ref="A75:A77"/>
    <mergeCell ref="A79:A81"/>
    <mergeCell ref="B75:B78"/>
    <mergeCell ref="D75:D78"/>
    <mergeCell ref="B79:B83"/>
    <mergeCell ref="D79:D83"/>
    <mergeCell ref="B72:C72"/>
    <mergeCell ref="D72:L72"/>
    <mergeCell ref="A26:L26"/>
    <mergeCell ref="A49:L49"/>
    <mergeCell ref="A71:L71"/>
    <mergeCell ref="B50:C50"/>
    <mergeCell ref="D50:L50"/>
    <mergeCell ref="A1:L1"/>
    <mergeCell ref="A2:L2"/>
    <mergeCell ref="B3:C3"/>
    <mergeCell ref="D3:L3"/>
    <mergeCell ref="B27:C27"/>
    <mergeCell ref="D27:L27"/>
  </mergeCells>
  <dataValidations count="1">
    <dataValidation type="list" allowBlank="1" showInputMessage="1" showErrorMessage="1" sqref="F74:F84 G75:G83 G64:G66 J74:J84 H74:H84 G32:G43 E55 E52 G29:G30 E64:E65 E59:E61 G45 G22 G15 H29:H46 F29:F46 H15:H23 F5:H13 J5:J23 F15:F23 G17:G20 J29:J46 H52:H68 F52:F68 J52:J68 G52:G61"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15" zoomScale="75" zoomScaleNormal="90" workbookViewId="0">
      <selection activeCell="C49" sqref="C49"/>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49" t="s">
        <v>325</v>
      </c>
      <c r="B1" s="450"/>
      <c r="C1" s="450"/>
      <c r="D1" s="450"/>
      <c r="E1" s="450"/>
      <c r="F1" s="450"/>
      <c r="G1" s="450"/>
      <c r="H1" s="450"/>
      <c r="I1" s="450"/>
      <c r="J1" s="450"/>
      <c r="K1" s="451"/>
      <c r="M1" s="490" t="s">
        <v>323</v>
      </c>
      <c r="N1" s="491"/>
      <c r="O1" s="491"/>
      <c r="P1" s="492"/>
    </row>
    <row r="2" spans="1:16" ht="16.5" thickBot="1" x14ac:dyDescent="0.3">
      <c r="A2" s="458" t="s">
        <v>69</v>
      </c>
      <c r="B2" s="459"/>
      <c r="C2" s="460"/>
      <c r="D2" s="461"/>
      <c r="E2" s="461"/>
      <c r="F2" s="461"/>
      <c r="G2" s="461"/>
      <c r="H2" s="461"/>
      <c r="I2" s="461"/>
      <c r="J2" s="461"/>
      <c r="K2" s="462"/>
    </row>
    <row r="3" spans="1:16" ht="15.75" customHeight="1" thickTop="1" x14ac:dyDescent="0.25">
      <c r="A3" s="139" t="s">
        <v>67</v>
      </c>
      <c r="B3" s="140">
        <v>57</v>
      </c>
      <c r="C3" s="452" t="s">
        <v>320</v>
      </c>
      <c r="D3" s="452"/>
      <c r="E3" s="452"/>
      <c r="F3" s="452"/>
      <c r="G3" s="452"/>
      <c r="H3" s="452"/>
      <c r="I3" s="452"/>
      <c r="J3" s="452"/>
      <c r="K3" s="453"/>
      <c r="L3" s="128"/>
      <c r="M3" s="477" t="s">
        <v>305</v>
      </c>
      <c r="N3" s="477"/>
      <c r="O3" s="477"/>
      <c r="P3" s="478"/>
    </row>
    <row r="4" spans="1:16" ht="15.75" x14ac:dyDescent="0.25">
      <c r="A4" s="8" t="s">
        <v>296</v>
      </c>
      <c r="B4" s="51">
        <v>3000</v>
      </c>
      <c r="C4" s="454" t="s">
        <v>294</v>
      </c>
      <c r="D4" s="454"/>
      <c r="E4" s="454"/>
      <c r="F4" s="454"/>
      <c r="G4" s="455">
        <f>H24+(H15/15)+(H29/15)</f>
        <v>3214.26</v>
      </c>
      <c r="H4" s="456"/>
      <c r="I4" s="456"/>
      <c r="J4" s="456"/>
      <c r="K4" s="457"/>
      <c r="L4" s="128"/>
      <c r="M4" s="479"/>
      <c r="N4" s="479"/>
      <c r="O4" s="479"/>
      <c r="P4" s="480"/>
    </row>
    <row r="5" spans="1:16" ht="15.75" customHeight="1" thickBot="1" x14ac:dyDescent="0.3">
      <c r="A5" s="8" t="s">
        <v>71</v>
      </c>
      <c r="B5" s="96">
        <v>2000</v>
      </c>
      <c r="C5" s="442" t="s">
        <v>68</v>
      </c>
      <c r="D5" s="442"/>
      <c r="E5" s="442"/>
      <c r="F5" s="442"/>
      <c r="G5" s="443" t="s">
        <v>426</v>
      </c>
      <c r="H5" s="443"/>
      <c r="I5" s="443"/>
      <c r="J5" s="443"/>
      <c r="K5" s="444"/>
      <c r="L5" s="128"/>
      <c r="M5" s="479"/>
      <c r="N5" s="479"/>
      <c r="O5" s="479"/>
      <c r="P5" s="480"/>
    </row>
    <row r="6" spans="1:16" ht="15.75" x14ac:dyDescent="0.25">
      <c r="A6" s="8" t="s">
        <v>72</v>
      </c>
      <c r="B6" s="51">
        <v>1000</v>
      </c>
      <c r="C6" s="442" t="s">
        <v>68</v>
      </c>
      <c r="D6" s="442"/>
      <c r="E6" s="442"/>
      <c r="F6" s="442"/>
      <c r="G6" s="443" t="s">
        <v>428</v>
      </c>
      <c r="H6" s="443"/>
      <c r="I6" s="443"/>
      <c r="J6" s="443"/>
      <c r="K6" s="444"/>
      <c r="L6" s="129"/>
      <c r="M6" s="479"/>
      <c r="N6" s="479"/>
      <c r="O6" s="479"/>
      <c r="P6" s="480"/>
    </row>
    <row r="7" spans="1:16" ht="16.5" customHeight="1" thickBot="1" x14ac:dyDescent="0.3">
      <c r="A7" s="95" t="s">
        <v>73</v>
      </c>
      <c r="B7" s="96">
        <v>7500</v>
      </c>
      <c r="C7" s="448" t="s">
        <v>68</v>
      </c>
      <c r="D7" s="448"/>
      <c r="E7" s="448"/>
      <c r="F7" s="448"/>
      <c r="G7" s="443" t="s">
        <v>427</v>
      </c>
      <c r="H7" s="443"/>
      <c r="I7" s="443"/>
      <c r="J7" s="443"/>
      <c r="K7" s="444"/>
      <c r="L7" s="129"/>
      <c r="M7" s="479"/>
      <c r="N7" s="479"/>
      <c r="O7" s="479"/>
      <c r="P7" s="480"/>
    </row>
    <row r="8" spans="1:16" ht="15" customHeight="1" x14ac:dyDescent="0.25">
      <c r="A8" s="437" t="s">
        <v>83</v>
      </c>
      <c r="B8" s="438"/>
      <c r="C8" s="439"/>
      <c r="D8" s="440"/>
      <c r="E8" s="440"/>
      <c r="F8" s="440"/>
      <c r="G8" s="440"/>
      <c r="H8" s="440"/>
      <c r="I8" s="440"/>
      <c r="J8" s="440"/>
      <c r="K8" s="441"/>
      <c r="L8" s="130"/>
      <c r="M8" s="481" t="s">
        <v>322</v>
      </c>
      <c r="N8" s="479"/>
      <c r="O8" s="479"/>
      <c r="P8" s="480"/>
    </row>
    <row r="9" spans="1:16" ht="15.75" x14ac:dyDescent="0.25">
      <c r="A9" s="8" t="s">
        <v>297</v>
      </c>
      <c r="B9" s="21">
        <v>7</v>
      </c>
      <c r="C9" s="463" t="s">
        <v>321</v>
      </c>
      <c r="D9" s="464"/>
      <c r="E9" s="464"/>
      <c r="F9" s="464"/>
      <c r="G9" s="464"/>
      <c r="H9" s="464"/>
      <c r="I9" s="464"/>
      <c r="J9" s="464"/>
      <c r="K9" s="465"/>
      <c r="L9" s="130"/>
      <c r="M9" s="481"/>
      <c r="N9" s="479"/>
      <c r="O9" s="479"/>
      <c r="P9" s="480"/>
    </row>
    <row r="10" spans="1:16" ht="15.75" x14ac:dyDescent="0.25">
      <c r="A10" s="8" t="s">
        <v>74</v>
      </c>
      <c r="B10" s="21">
        <v>2</v>
      </c>
      <c r="C10" s="466"/>
      <c r="D10" s="311"/>
      <c r="E10" s="311"/>
      <c r="F10" s="311"/>
      <c r="G10" s="311"/>
      <c r="H10" s="311"/>
      <c r="I10" s="311"/>
      <c r="J10" s="311"/>
      <c r="K10" s="467"/>
      <c r="L10" s="130"/>
      <c r="M10" s="481"/>
      <c r="N10" s="479"/>
      <c r="O10" s="479"/>
      <c r="P10" s="480"/>
    </row>
    <row r="11" spans="1:16" ht="15.75" x14ac:dyDescent="0.25">
      <c r="A11" s="8" t="s">
        <v>75</v>
      </c>
      <c r="B11" s="21">
        <v>3</v>
      </c>
      <c r="C11" s="466"/>
      <c r="D11" s="311"/>
      <c r="E11" s="311"/>
      <c r="F11" s="311"/>
      <c r="G11" s="311"/>
      <c r="H11" s="311"/>
      <c r="I11" s="311"/>
      <c r="J11" s="311"/>
      <c r="K11" s="467"/>
      <c r="L11" s="130"/>
      <c r="M11" s="481"/>
      <c r="N11" s="479"/>
      <c r="O11" s="479"/>
      <c r="P11" s="480"/>
    </row>
    <row r="12" spans="1:16" ht="16.5" thickBot="1" x14ac:dyDescent="0.3">
      <c r="A12" s="95" t="s">
        <v>76</v>
      </c>
      <c r="B12" s="135">
        <v>3</v>
      </c>
      <c r="C12" s="468"/>
      <c r="D12" s="469"/>
      <c r="E12" s="469"/>
      <c r="F12" s="469"/>
      <c r="G12" s="469"/>
      <c r="H12" s="469"/>
      <c r="I12" s="469"/>
      <c r="J12" s="469"/>
      <c r="K12" s="470"/>
      <c r="L12" s="130"/>
      <c r="M12" s="481"/>
      <c r="N12" s="479"/>
      <c r="O12" s="479"/>
      <c r="P12" s="480"/>
    </row>
    <row r="13" spans="1:16" ht="17.100000000000001" customHeight="1" thickBot="1" x14ac:dyDescent="0.3">
      <c r="A13" s="485" t="s">
        <v>70</v>
      </c>
      <c r="B13" s="486"/>
      <c r="C13" s="486"/>
      <c r="D13" s="486"/>
      <c r="E13" s="486"/>
      <c r="F13" s="486"/>
      <c r="G13" s="486"/>
      <c r="H13" s="486"/>
      <c r="I13" s="486"/>
      <c r="J13" s="486"/>
      <c r="K13" s="487"/>
      <c r="L13" s="129"/>
      <c r="M13" s="482"/>
      <c r="N13" s="483"/>
      <c r="O13" s="483"/>
      <c r="P13" s="484"/>
    </row>
    <row r="14" spans="1:16" ht="49.35" customHeight="1" thickBot="1" x14ac:dyDescent="0.3">
      <c r="A14" s="488"/>
      <c r="B14" s="489"/>
      <c r="C14" s="81" t="s">
        <v>284</v>
      </c>
      <c r="D14" s="52" t="s">
        <v>257</v>
      </c>
      <c r="E14" s="81" t="s">
        <v>285</v>
      </c>
      <c r="F14" s="81" t="s">
        <v>286</v>
      </c>
      <c r="G14" s="85" t="s">
        <v>282</v>
      </c>
      <c r="H14" s="81" t="s">
        <v>258</v>
      </c>
      <c r="I14" s="126"/>
      <c r="J14" s="97"/>
      <c r="K14" s="97"/>
      <c r="L14" s="97"/>
      <c r="M14" s="82"/>
      <c r="N14" s="82"/>
      <c r="O14" s="82"/>
      <c r="P14" s="82"/>
    </row>
    <row r="15" spans="1:16" ht="14.45" customHeight="1" thickTop="1" x14ac:dyDescent="0.25">
      <c r="A15" s="432" t="s">
        <v>259</v>
      </c>
      <c r="B15" s="99" t="s">
        <v>291</v>
      </c>
      <c r="C15" s="53">
        <f>SUM(C16:C21)</f>
        <v>504</v>
      </c>
      <c r="D15" s="54">
        <f>SUM(D16:D21)</f>
        <v>94</v>
      </c>
      <c r="E15" s="54">
        <f>SUM(E16:E21)</f>
        <v>0</v>
      </c>
      <c r="F15" s="54">
        <f>SUM(F16:F21)</f>
        <v>598</v>
      </c>
      <c r="G15" s="54">
        <f>SUM(G16:G21)</f>
        <v>510</v>
      </c>
      <c r="H15" s="55">
        <f>G15*51.39</f>
        <v>26208.9</v>
      </c>
      <c r="I15" s="131"/>
      <c r="J15" s="471" t="s">
        <v>304</v>
      </c>
      <c r="K15" s="471"/>
      <c r="L15" s="472"/>
    </row>
    <row r="16" spans="1:16" x14ac:dyDescent="0.25">
      <c r="A16" s="433"/>
      <c r="B16" s="100" t="s">
        <v>201</v>
      </c>
      <c r="C16" s="142">
        <f>'6. MAQUETTE'!E24*1.5</f>
        <v>192</v>
      </c>
      <c r="D16" s="142">
        <f>'6. MAQUETTE'!G24</f>
        <v>30</v>
      </c>
      <c r="E16" s="142">
        <f>'6. MAQUETTE'!I5*2/3</f>
        <v>0</v>
      </c>
      <c r="F16" s="142">
        <f t="shared" ref="F16:F19" si="0">C16+D16+E16</f>
        <v>222</v>
      </c>
      <c r="G16" s="143">
        <f>'6. MAQUETTE'!L24</f>
        <v>162</v>
      </c>
      <c r="H16" s="144">
        <f>G16*51.39</f>
        <v>8325.18</v>
      </c>
      <c r="I16" s="131"/>
      <c r="J16" s="473"/>
      <c r="K16" s="473"/>
      <c r="L16" s="474"/>
    </row>
    <row r="17" spans="1:13" x14ac:dyDescent="0.25">
      <c r="A17" s="433"/>
      <c r="B17" s="100" t="s">
        <v>202</v>
      </c>
      <c r="C17" s="142">
        <f>'6. MAQUETTE'!E47*1.5</f>
        <v>168</v>
      </c>
      <c r="D17" s="142">
        <f>'6. MAQUETTE'!G47</f>
        <v>36</v>
      </c>
      <c r="E17" s="142">
        <f>'6. MAQUETTE'!I47*2/3</f>
        <v>0</v>
      </c>
      <c r="F17" s="142">
        <f t="shared" si="0"/>
        <v>204</v>
      </c>
      <c r="G17" s="143">
        <f>'6. MAQUETTE'!L47</f>
        <v>132</v>
      </c>
      <c r="H17" s="144">
        <f t="shared" ref="H17:H21" si="1">G17*51.39</f>
        <v>6783.4800000000005</v>
      </c>
      <c r="I17" s="131"/>
      <c r="J17" s="473"/>
      <c r="K17" s="473"/>
      <c r="L17" s="474"/>
    </row>
    <row r="18" spans="1:13" ht="15.75" thickBot="1" x14ac:dyDescent="0.3">
      <c r="A18" s="433"/>
      <c r="B18" s="100" t="s">
        <v>203</v>
      </c>
      <c r="C18" s="142">
        <f>'6. MAQUETTE'!E69*1.5</f>
        <v>144</v>
      </c>
      <c r="D18" s="142">
        <f>'6. MAQUETTE'!G69</f>
        <v>28</v>
      </c>
      <c r="E18" s="142">
        <f>'6. MAQUETTE'!I69*2/3</f>
        <v>0</v>
      </c>
      <c r="F18" s="142">
        <f t="shared" si="0"/>
        <v>172</v>
      </c>
      <c r="G18" s="143">
        <f>'6. MAQUETTE'!L69</f>
        <v>108</v>
      </c>
      <c r="H18" s="144">
        <f t="shared" si="1"/>
        <v>5550.12</v>
      </c>
      <c r="I18" s="131"/>
      <c r="J18" s="475"/>
      <c r="K18" s="475"/>
      <c r="L18" s="476"/>
      <c r="M18" s="127"/>
    </row>
    <row r="19" spans="1:13" ht="15.75" thickTop="1" x14ac:dyDescent="0.25">
      <c r="A19" s="433"/>
      <c r="B19" s="100" t="s">
        <v>204</v>
      </c>
      <c r="C19" s="142">
        <f>'6. MAQUETTE'!E85*1.5</f>
        <v>0</v>
      </c>
      <c r="D19" s="142">
        <f>'6. MAQUETTE'!G85</f>
        <v>0</v>
      </c>
      <c r="E19" s="142">
        <f>'6. MAQUETTE'!I85*2/3</f>
        <v>0</v>
      </c>
      <c r="F19" s="142">
        <f t="shared" si="0"/>
        <v>0</v>
      </c>
      <c r="G19" s="143">
        <f>'6. MAQUETTE'!L85</f>
        <v>108</v>
      </c>
      <c r="H19" s="144">
        <f t="shared" si="1"/>
        <v>5550.12</v>
      </c>
      <c r="I19" s="86"/>
      <c r="J19" s="86"/>
      <c r="K19" s="86"/>
      <c r="L19" s="86"/>
    </row>
    <row r="20" spans="1:13" x14ac:dyDescent="0.25">
      <c r="A20" s="433"/>
      <c r="B20" s="100" t="s">
        <v>260</v>
      </c>
      <c r="C20" s="57"/>
      <c r="D20" s="57"/>
      <c r="E20" s="57"/>
      <c r="F20" s="57"/>
      <c r="G20" s="83"/>
      <c r="H20" s="56">
        <f t="shared" si="1"/>
        <v>0</v>
      </c>
      <c r="I20" s="86"/>
      <c r="J20" s="86"/>
      <c r="K20" s="86"/>
      <c r="L20" s="86"/>
    </row>
    <row r="21" spans="1:13" ht="15.75" thickBot="1" x14ac:dyDescent="0.3">
      <c r="A21" s="434"/>
      <c r="B21" s="101" t="s">
        <v>261</v>
      </c>
      <c r="C21" s="58"/>
      <c r="D21" s="58"/>
      <c r="E21" s="58"/>
      <c r="F21" s="58"/>
      <c r="G21" s="84"/>
      <c r="H21" s="59">
        <f t="shared" si="1"/>
        <v>0</v>
      </c>
      <c r="I21" s="86"/>
      <c r="J21" s="86"/>
      <c r="K21" s="86"/>
      <c r="L21" s="86"/>
    </row>
    <row r="22" spans="1:13" ht="15" customHeight="1" x14ac:dyDescent="0.25">
      <c r="A22" s="435" t="s">
        <v>295</v>
      </c>
      <c r="B22" s="102" t="s">
        <v>262</v>
      </c>
      <c r="C22" s="105"/>
      <c r="D22" s="105"/>
      <c r="E22" s="105"/>
      <c r="F22" s="60">
        <v>573</v>
      </c>
      <c r="G22" s="105"/>
      <c r="H22" s="105"/>
      <c r="I22" s="86"/>
      <c r="J22" s="86"/>
      <c r="K22" s="86"/>
      <c r="L22" s="86"/>
    </row>
    <row r="23" spans="1:13" ht="15.75" thickBot="1" x14ac:dyDescent="0.3">
      <c r="A23" s="435"/>
      <c r="B23" s="103" t="s">
        <v>263</v>
      </c>
      <c r="C23" s="105"/>
      <c r="D23" s="105"/>
      <c r="E23" s="105"/>
      <c r="F23" s="61">
        <v>1467</v>
      </c>
      <c r="G23" s="105"/>
      <c r="H23" s="105"/>
      <c r="I23" s="86"/>
      <c r="J23" s="132"/>
      <c r="K23" s="132"/>
      <c r="L23" s="132"/>
      <c r="M23" s="133"/>
    </row>
    <row r="24" spans="1:13" ht="43.35" customHeight="1" thickTop="1" thickBot="1" x14ac:dyDescent="0.3">
      <c r="A24" s="436"/>
      <c r="B24" s="104" t="s">
        <v>264</v>
      </c>
      <c r="C24" s="105"/>
      <c r="D24" s="105"/>
      <c r="E24" s="105"/>
      <c r="F24" s="105"/>
      <c r="G24" s="105"/>
      <c r="H24" s="145">
        <f>IF(F15&gt;F22,F23,(F15/F22)*F23)</f>
        <v>1467</v>
      </c>
      <c r="J24" s="445" t="s">
        <v>298</v>
      </c>
      <c r="K24" s="446"/>
      <c r="L24" s="446"/>
      <c r="M24" s="447"/>
    </row>
    <row r="25" spans="1:13" ht="15" customHeight="1" x14ac:dyDescent="0.25">
      <c r="A25" s="507" t="s">
        <v>78</v>
      </c>
      <c r="B25" s="87" t="s">
        <v>79</v>
      </c>
      <c r="C25" s="93"/>
      <c r="D25" s="93"/>
      <c r="E25" s="93"/>
      <c r="F25" s="93"/>
      <c r="G25" s="93"/>
      <c r="H25" s="146"/>
      <c r="I25" s="94"/>
      <c r="J25" s="94"/>
      <c r="K25" s="94"/>
      <c r="L25" s="94"/>
    </row>
    <row r="26" spans="1:13" ht="15" customHeight="1" x14ac:dyDescent="0.25">
      <c r="A26" s="435"/>
      <c r="B26" s="87" t="s">
        <v>80</v>
      </c>
      <c r="C26" s="93"/>
      <c r="D26" s="93"/>
      <c r="E26" s="93"/>
      <c r="F26" s="93"/>
      <c r="G26" s="93"/>
      <c r="H26" s="146"/>
      <c r="I26" s="94"/>
      <c r="J26" s="94"/>
      <c r="K26" s="94"/>
      <c r="L26" s="94"/>
    </row>
    <row r="27" spans="1:13" ht="15" customHeight="1" x14ac:dyDescent="0.25">
      <c r="A27" s="435"/>
      <c r="B27" s="88" t="s">
        <v>81</v>
      </c>
      <c r="C27" s="93"/>
      <c r="D27" s="93"/>
      <c r="E27" s="93"/>
      <c r="F27" s="93"/>
      <c r="G27" s="93"/>
      <c r="H27" s="146"/>
      <c r="I27" s="94"/>
      <c r="J27" s="94"/>
      <c r="K27" s="94"/>
      <c r="L27" s="94"/>
    </row>
    <row r="28" spans="1:13" ht="15" customHeight="1" x14ac:dyDescent="0.25">
      <c r="A28" s="435"/>
      <c r="B28" s="88" t="s">
        <v>82</v>
      </c>
      <c r="C28" s="93"/>
      <c r="D28" s="93"/>
      <c r="E28" s="93"/>
      <c r="F28" s="93"/>
      <c r="G28" s="93"/>
      <c r="H28" s="146"/>
      <c r="I28" s="94"/>
      <c r="J28" s="94"/>
      <c r="K28" s="94"/>
      <c r="L28" s="94"/>
    </row>
    <row r="29" spans="1:13" ht="15.75" thickBot="1" x14ac:dyDescent="0.3">
      <c r="A29" s="436"/>
      <c r="B29" s="89" t="s">
        <v>293</v>
      </c>
      <c r="C29" s="90"/>
      <c r="D29" s="91"/>
      <c r="E29" s="91"/>
      <c r="F29" s="91"/>
      <c r="G29" s="91"/>
      <c r="H29" s="92">
        <f>SUM(H25:H28)</f>
        <v>0</v>
      </c>
    </row>
    <row r="30" spans="1:13" ht="15.75" thickBot="1" x14ac:dyDescent="0.3"/>
    <row r="31" spans="1:13" ht="32.1" customHeight="1" thickTop="1" thickBot="1" x14ac:dyDescent="0.3">
      <c r="A31" s="508" t="s">
        <v>265</v>
      </c>
      <c r="B31" s="509"/>
      <c r="C31" s="510">
        <f>(H15+H29)/(B4-H24)</f>
        <v>17.096477495107631</v>
      </c>
      <c r="D31" s="511"/>
      <c r="E31" s="511"/>
      <c r="F31" s="512"/>
      <c r="G31" s="62"/>
      <c r="J31" s="445" t="s">
        <v>306</v>
      </c>
      <c r="K31" s="446"/>
      <c r="L31" s="446"/>
      <c r="M31" s="447"/>
    </row>
    <row r="32" spans="1:13" ht="32.1" customHeight="1" thickTop="1" thickBot="1" x14ac:dyDescent="0.3">
      <c r="A32" s="513" t="s">
        <v>266</v>
      </c>
      <c r="B32" s="514"/>
      <c r="C32" s="515">
        <f>IF(C31/15&lt;0,"--",IF(C31/15&lt;=1,1,C31/15))</f>
        <v>1.1397651663405088</v>
      </c>
      <c r="D32" s="516"/>
      <c r="E32" s="516"/>
      <c r="F32" s="517"/>
      <c r="G32" s="62"/>
    </row>
    <row r="33" spans="1:13" ht="15" customHeight="1" thickBot="1" x14ac:dyDescent="0.3">
      <c r="A33" s="63"/>
      <c r="B33" s="63"/>
      <c r="C33" s="64"/>
      <c r="D33" s="64"/>
      <c r="E33" s="64"/>
      <c r="F33" s="64"/>
      <c r="G33" s="62"/>
    </row>
    <row r="34" spans="1:13" ht="16.350000000000001" customHeight="1" thickTop="1" thickBot="1" x14ac:dyDescent="0.3">
      <c r="C34" s="518" t="s">
        <v>303</v>
      </c>
      <c r="E34" s="64"/>
      <c r="F34" s="520" t="s">
        <v>302</v>
      </c>
      <c r="G34" s="521"/>
      <c r="H34" s="522"/>
      <c r="K34" s="493" t="s">
        <v>324</v>
      </c>
      <c r="L34" s="494"/>
      <c r="M34" s="495"/>
    </row>
    <row r="35" spans="1:13" ht="46.35" customHeight="1" thickBot="1" x14ac:dyDescent="0.3">
      <c r="C35" s="519"/>
      <c r="E35" s="64"/>
      <c r="F35" s="65" t="s">
        <v>267</v>
      </c>
      <c r="G35" s="66" t="s">
        <v>268</v>
      </c>
      <c r="H35" s="67" t="s">
        <v>269</v>
      </c>
    </row>
    <row r="36" spans="1:13" ht="15.75" x14ac:dyDescent="0.25">
      <c r="A36" s="500" t="s">
        <v>77</v>
      </c>
      <c r="B36" s="121" t="s">
        <v>270</v>
      </c>
      <c r="C36" s="122">
        <f>H15*F43</f>
        <v>26208.9</v>
      </c>
      <c r="D36" s="70"/>
      <c r="E36" s="71" t="s">
        <v>290</v>
      </c>
      <c r="F36" s="141">
        <f>B9</f>
        <v>7</v>
      </c>
      <c r="G36" s="72">
        <f>B4</f>
        <v>3000</v>
      </c>
      <c r="H36" s="73">
        <f>F36*G36</f>
        <v>21000</v>
      </c>
    </row>
    <row r="37" spans="1:13" ht="15.75" x14ac:dyDescent="0.25">
      <c r="A37" s="501"/>
      <c r="B37" s="68" t="s">
        <v>271</v>
      </c>
      <c r="C37" s="69">
        <f>F40*H24</f>
        <v>22005</v>
      </c>
      <c r="D37" s="62"/>
      <c r="E37" s="74" t="s">
        <v>287</v>
      </c>
      <c r="F37" s="141">
        <f>B10</f>
        <v>2</v>
      </c>
      <c r="G37" s="75">
        <f>B5</f>
        <v>2000</v>
      </c>
      <c r="H37" s="9">
        <f t="shared" ref="H37:H39" si="2">F37*G37</f>
        <v>4000</v>
      </c>
    </row>
    <row r="38" spans="1:13" ht="16.5" thickBot="1" x14ac:dyDescent="0.3">
      <c r="A38" s="501"/>
      <c r="B38" s="110" t="s">
        <v>292</v>
      </c>
      <c r="C38" s="111">
        <f>H29</f>
        <v>0</v>
      </c>
      <c r="D38" s="62"/>
      <c r="E38" s="74" t="s">
        <v>288</v>
      </c>
      <c r="F38" s="141">
        <f>B11</f>
        <v>3</v>
      </c>
      <c r="G38" s="75">
        <f t="shared" ref="G38:G39" si="3">B6</f>
        <v>1000</v>
      </c>
      <c r="H38" s="9">
        <f t="shared" si="2"/>
        <v>3000</v>
      </c>
    </row>
    <row r="39" spans="1:13" ht="16.5" thickBot="1" x14ac:dyDescent="0.3">
      <c r="A39" s="502"/>
      <c r="B39" s="124" t="s">
        <v>272</v>
      </c>
      <c r="C39" s="125">
        <f>C36+C37+C38</f>
        <v>48213.9</v>
      </c>
      <c r="D39" s="62"/>
      <c r="E39" s="74" t="s">
        <v>289</v>
      </c>
      <c r="F39" s="141">
        <f>B12</f>
        <v>3</v>
      </c>
      <c r="G39" s="75">
        <f t="shared" si="3"/>
        <v>7500</v>
      </c>
      <c r="H39" s="9">
        <f t="shared" si="2"/>
        <v>22500</v>
      </c>
    </row>
    <row r="40" spans="1:13" ht="16.5" thickBot="1" x14ac:dyDescent="0.3">
      <c r="A40" s="503"/>
      <c r="B40" s="112" t="s">
        <v>273</v>
      </c>
      <c r="C40" s="113">
        <f>IFERROR(C39/F40,"0 €")</f>
        <v>3214.26</v>
      </c>
      <c r="D40" s="62"/>
      <c r="E40" s="76" t="s">
        <v>208</v>
      </c>
      <c r="F40" s="77">
        <f>SUM(F36:F39)</f>
        <v>15</v>
      </c>
      <c r="G40" s="78"/>
      <c r="H40" s="79">
        <f>SUM(H36:H39)</f>
        <v>50500</v>
      </c>
    </row>
    <row r="41" spans="1:13" ht="16.5" thickBot="1" x14ac:dyDescent="0.3">
      <c r="A41" s="498" t="s">
        <v>269</v>
      </c>
      <c r="B41" s="114" t="s">
        <v>274</v>
      </c>
      <c r="C41" s="115">
        <f>H36+H37+H38+H39</f>
        <v>50500</v>
      </c>
      <c r="D41" s="62"/>
      <c r="E41" s="506" t="s">
        <v>275</v>
      </c>
      <c r="F41" s="488"/>
      <c r="G41" s="488"/>
      <c r="H41" s="80">
        <f>IFERROR(H40/F40,0)</f>
        <v>3366.6666666666665</v>
      </c>
    </row>
    <row r="42" spans="1:13" ht="16.5" thickBot="1" x14ac:dyDescent="0.3">
      <c r="A42" s="499"/>
      <c r="B42" s="116" t="s">
        <v>275</v>
      </c>
      <c r="C42" s="117">
        <f>IFERROR(C41/F40,"0 €")</f>
        <v>3366.6666666666665</v>
      </c>
      <c r="D42" s="62"/>
    </row>
    <row r="43" spans="1:13" ht="16.5" thickBot="1" x14ac:dyDescent="0.3">
      <c r="A43" s="504" t="s">
        <v>276</v>
      </c>
      <c r="B43" s="119" t="s">
        <v>277</v>
      </c>
      <c r="C43" s="120">
        <f>C41-C39</f>
        <v>2286.0999999999985</v>
      </c>
      <c r="E43" s="98" t="s">
        <v>300</v>
      </c>
      <c r="F43" s="107">
        <f>IF(F40/15&lt;=0,"0",IF(F40/15&lt;=1,1,IF(F40/15&lt;=2,2,IF(F40/15&lt;=3,3,IF(F40/15&lt;=4,4,IF(F40/15&lt;=5,5,IF(F40/15&lt;=6,6,IF(F40/15&lt;=7,7,IF(F40/15&lt;=8,8,F40/15)))))))))</f>
        <v>1</v>
      </c>
    </row>
    <row r="44" spans="1:13" ht="16.5" thickBot="1" x14ac:dyDescent="0.3">
      <c r="A44" s="505"/>
      <c r="B44" s="123" t="s">
        <v>278</v>
      </c>
      <c r="C44" s="118">
        <f>C42-C40</f>
        <v>152.4066666666663</v>
      </c>
      <c r="E44" s="108" t="s">
        <v>301</v>
      </c>
    </row>
    <row r="45" spans="1:13" x14ac:dyDescent="0.25">
      <c r="A45" s="50"/>
      <c r="E45" s="109" t="s">
        <v>299</v>
      </c>
    </row>
    <row r="46" spans="1:13" x14ac:dyDescent="0.25">
      <c r="B46" s="106"/>
      <c r="C46" s="106" t="str">
        <f>IF(C43=0,"autofinancé",IF(C43&lt;0,"déficitaire","excédentaire"))</f>
        <v>excédentaire</v>
      </c>
      <c r="E46" s="62"/>
    </row>
    <row r="47" spans="1:13" x14ac:dyDescent="0.25">
      <c r="E47" s="62"/>
    </row>
    <row r="49" spans="1:3" x14ac:dyDescent="0.25">
      <c r="A49" s="136" t="s">
        <v>317</v>
      </c>
      <c r="B49" s="137"/>
      <c r="C49" s="138" t="e">
        <f>'2.DESCRIPTION FORMATION'!#REF!</f>
        <v>#REF!</v>
      </c>
    </row>
    <row r="51" spans="1:3" ht="15.75" thickBot="1" x14ac:dyDescent="0.3"/>
    <row r="52" spans="1:3" ht="57.75" customHeight="1" thickBot="1" x14ac:dyDescent="0.3">
      <c r="A52" s="496" t="s">
        <v>223</v>
      </c>
      <c r="B52" s="497"/>
      <c r="C52" s="32"/>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G11" sqref="G11"/>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530" t="s">
        <v>326</v>
      </c>
      <c r="B1" s="530"/>
      <c r="C1" s="530"/>
      <c r="D1" s="530"/>
      <c r="E1" s="530"/>
      <c r="F1" s="530"/>
      <c r="G1" s="530"/>
      <c r="H1" s="530"/>
      <c r="I1" s="530"/>
      <c r="J1" s="530"/>
      <c r="K1" s="530"/>
    </row>
    <row r="2" spans="1:11" ht="30" customHeight="1" x14ac:dyDescent="0.25">
      <c r="A2" s="528" t="s">
        <v>225</v>
      </c>
      <c r="B2" s="528"/>
      <c r="C2" s="528"/>
      <c r="D2" s="528"/>
      <c r="E2" s="528"/>
      <c r="F2" s="528"/>
      <c r="G2" s="528"/>
      <c r="H2" s="528"/>
      <c r="I2" s="528"/>
      <c r="J2" s="528"/>
      <c r="K2" s="528"/>
    </row>
    <row r="3" spans="1:11" ht="15.75" x14ac:dyDescent="0.25">
      <c r="A3" s="47" t="s">
        <v>174</v>
      </c>
      <c r="B3" s="12"/>
      <c r="C3" s="527" t="s">
        <v>443</v>
      </c>
      <c r="D3" s="527"/>
      <c r="E3" s="527" t="s">
        <v>444</v>
      </c>
      <c r="F3" s="527"/>
      <c r="G3" s="527"/>
      <c r="H3" s="527"/>
      <c r="I3" s="527"/>
      <c r="J3" s="527"/>
      <c r="K3" s="527"/>
    </row>
    <row r="4" spans="1:11" ht="15.75" x14ac:dyDescent="0.25">
      <c r="A4" s="47" t="s">
        <v>176</v>
      </c>
      <c r="B4" s="12"/>
      <c r="C4" s="527" t="s">
        <v>167</v>
      </c>
      <c r="D4" s="527"/>
      <c r="E4" s="527" t="s">
        <v>175</v>
      </c>
      <c r="F4" s="527"/>
      <c r="G4" s="527"/>
      <c r="H4" s="527"/>
      <c r="I4" s="527"/>
      <c r="J4" s="527"/>
      <c r="K4" s="527"/>
    </row>
    <row r="5" spans="1:11" ht="27.75" customHeight="1" x14ac:dyDescent="0.25">
      <c r="A5" s="47" t="s">
        <v>235</v>
      </c>
      <c r="B5" s="20"/>
      <c r="C5" s="527" t="s">
        <v>167</v>
      </c>
      <c r="D5" s="527"/>
      <c r="E5" s="524" t="s">
        <v>233</v>
      </c>
      <c r="F5" s="525"/>
      <c r="G5" s="525"/>
      <c r="H5" s="525"/>
      <c r="I5" s="525"/>
      <c r="J5" s="525"/>
      <c r="K5" s="526"/>
    </row>
    <row r="6" spans="1:11" ht="39.75" customHeight="1" x14ac:dyDescent="0.25">
      <c r="A6" s="48" t="s">
        <v>224</v>
      </c>
      <c r="B6" s="33"/>
      <c r="C6" s="523" t="s">
        <v>167</v>
      </c>
      <c r="D6" s="523"/>
      <c r="E6" s="524" t="s">
        <v>233</v>
      </c>
      <c r="F6" s="525"/>
      <c r="G6" s="525"/>
      <c r="H6" s="525"/>
      <c r="I6" s="525"/>
      <c r="J6" s="525"/>
      <c r="K6" s="526"/>
    </row>
    <row r="7" spans="1:11" ht="15.75" x14ac:dyDescent="0.25">
      <c r="A7" s="529" t="s">
        <v>178</v>
      </c>
      <c r="B7" s="529"/>
      <c r="C7" s="529"/>
      <c r="D7" s="529"/>
      <c r="E7" s="529"/>
      <c r="F7" s="529"/>
      <c r="G7" s="529"/>
      <c r="H7" s="529"/>
      <c r="I7" s="529"/>
      <c r="J7" s="529"/>
      <c r="K7" s="529"/>
    </row>
    <row r="8" spans="1:11" ht="30.75" customHeight="1" x14ac:dyDescent="0.25">
      <c r="A8" s="47" t="s">
        <v>9</v>
      </c>
      <c r="B8" s="20"/>
      <c r="C8" s="523" t="s">
        <v>167</v>
      </c>
      <c r="D8" s="523"/>
      <c r="E8" s="524" t="s">
        <v>233</v>
      </c>
      <c r="F8" s="525"/>
      <c r="G8" s="525"/>
      <c r="H8" s="525"/>
      <c r="I8" s="525"/>
      <c r="J8" s="525"/>
      <c r="K8" s="526"/>
    </row>
    <row r="9" spans="1:11" ht="34.5" customHeight="1" x14ac:dyDescent="0.25">
      <c r="A9" s="47" t="s">
        <v>232</v>
      </c>
      <c r="B9" s="20"/>
      <c r="C9" s="523" t="s">
        <v>167</v>
      </c>
      <c r="D9" s="523"/>
      <c r="E9" s="524" t="s">
        <v>233</v>
      </c>
      <c r="F9" s="525"/>
      <c r="G9" s="525"/>
      <c r="H9" s="525"/>
      <c r="I9" s="525"/>
      <c r="J9" s="525"/>
      <c r="K9" s="526"/>
    </row>
    <row r="10" spans="1:11" ht="17.25" customHeight="1" x14ac:dyDescent="0.25">
      <c r="A10" s="2" t="s">
        <v>226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313" t="s">
        <v>318</v>
      </c>
      <c r="B1" s="314"/>
      <c r="C1" s="314"/>
    </row>
    <row r="2" spans="1:3" ht="15.75" thickBot="1" x14ac:dyDescent="0.3">
      <c r="A2" s="363" t="s">
        <v>192</v>
      </c>
      <c r="B2" s="363"/>
      <c r="C2" s="363"/>
    </row>
    <row r="3" spans="1:3" ht="16.5" thickBot="1" x14ac:dyDescent="0.3">
      <c r="A3" s="531" t="s">
        <v>209</v>
      </c>
      <c r="B3" s="532"/>
      <c r="C3" s="533"/>
    </row>
    <row r="4" spans="1:3" ht="15.75" x14ac:dyDescent="0.25">
      <c r="A4" s="24"/>
      <c r="B4" s="24" t="s">
        <v>210</v>
      </c>
      <c r="C4" s="24" t="s">
        <v>211</v>
      </c>
    </row>
    <row r="5" spans="1:3" x14ac:dyDescent="0.25">
      <c r="A5" s="25" t="s">
        <v>212</v>
      </c>
      <c r="B5" s="10"/>
      <c r="C5" s="11"/>
    </row>
    <row r="6" spans="1:3" x14ac:dyDescent="0.25">
      <c r="A6" s="25" t="s">
        <v>213</v>
      </c>
      <c r="B6" s="26">
        <v>0</v>
      </c>
      <c r="C6" s="26">
        <v>0</v>
      </c>
    </row>
    <row r="7" spans="1:3" x14ac:dyDescent="0.25">
      <c r="A7" s="27" t="s">
        <v>214</v>
      </c>
      <c r="B7" s="28"/>
      <c r="C7" s="11"/>
    </row>
    <row r="8" spans="1:3" x14ac:dyDescent="0.25">
      <c r="A8" s="27" t="s">
        <v>215</v>
      </c>
      <c r="B8" s="28"/>
      <c r="C8" s="29"/>
    </row>
    <row r="9" spans="1:3" x14ac:dyDescent="0.25">
      <c r="A9" s="25" t="s">
        <v>216</v>
      </c>
      <c r="B9" s="28"/>
      <c r="C9" s="29"/>
    </row>
    <row r="10" spans="1:3" x14ac:dyDescent="0.25">
      <c r="A10" s="25" t="s">
        <v>217</v>
      </c>
      <c r="B10" s="28"/>
      <c r="C10" s="29"/>
    </row>
    <row r="11" spans="1:3" x14ac:dyDescent="0.25">
      <c r="A11" s="27" t="s">
        <v>218</v>
      </c>
      <c r="B11" s="28"/>
      <c r="C11" s="29"/>
    </row>
    <row r="12" spans="1:3" x14ac:dyDescent="0.25">
      <c r="A12" s="27" t="s">
        <v>245</v>
      </c>
      <c r="B12" s="28"/>
      <c r="C12" s="30"/>
    </row>
    <row r="13" spans="1:3" x14ac:dyDescent="0.25">
      <c r="A13" s="25" t="s">
        <v>219</v>
      </c>
      <c r="B13" s="28"/>
      <c r="C13" s="30"/>
    </row>
    <row r="14" spans="1:3" x14ac:dyDescent="0.25">
      <c r="A14" s="25" t="s">
        <v>220</v>
      </c>
      <c r="B14" s="28"/>
      <c r="C14" s="30"/>
    </row>
    <row r="15" spans="1:3" x14ac:dyDescent="0.25">
      <c r="A15" s="27" t="s">
        <v>221</v>
      </c>
      <c r="B15" s="28"/>
      <c r="C15" s="30"/>
    </row>
    <row r="19" spans="1:2" ht="15.75" thickBot="1" x14ac:dyDescent="0.3"/>
    <row r="20" spans="1:2" ht="65.25" customHeight="1" thickBot="1" x14ac:dyDescent="0.3">
      <c r="A20" s="31" t="s">
        <v>222</v>
      </c>
      <c r="B20" s="3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44</v>
      </c>
      <c r="E2" t="s">
        <v>60</v>
      </c>
      <c r="F2" t="s">
        <v>84</v>
      </c>
      <c r="G2" t="s">
        <v>123</v>
      </c>
      <c r="H2" t="s">
        <v>146</v>
      </c>
      <c r="I2" t="s">
        <v>153</v>
      </c>
      <c r="J2" t="s">
        <v>161</v>
      </c>
      <c r="K2" t="s">
        <v>164</v>
      </c>
      <c r="L2" t="s">
        <v>168</v>
      </c>
    </row>
    <row r="3" spans="1:12" x14ac:dyDescent="0.25">
      <c r="A3" t="s">
        <v>2</v>
      </c>
      <c r="B3" t="s">
        <v>6</v>
      </c>
      <c r="C3" t="s">
        <v>33</v>
      </c>
      <c r="D3" t="s">
        <v>45</v>
      </c>
      <c r="E3" t="s">
        <v>61</v>
      </c>
      <c r="F3" t="s">
        <v>85</v>
      </c>
      <c r="G3" t="s">
        <v>124</v>
      </c>
      <c r="H3" t="s">
        <v>147</v>
      </c>
      <c r="I3" t="s">
        <v>154</v>
      </c>
      <c r="J3" t="s">
        <v>160</v>
      </c>
      <c r="K3" t="s">
        <v>165</v>
      </c>
      <c r="L3" t="s">
        <v>170</v>
      </c>
    </row>
    <row r="4" spans="1:12" x14ac:dyDescent="0.25">
      <c r="A4" t="s">
        <v>3</v>
      </c>
      <c r="D4" t="s">
        <v>46</v>
      </c>
      <c r="E4" t="s">
        <v>62</v>
      </c>
      <c r="F4" t="s">
        <v>86</v>
      </c>
      <c r="G4" t="s">
        <v>125</v>
      </c>
      <c r="H4" t="s">
        <v>148</v>
      </c>
      <c r="I4" t="s">
        <v>155</v>
      </c>
      <c r="J4" t="s">
        <v>157</v>
      </c>
      <c r="K4" t="s">
        <v>166</v>
      </c>
    </row>
    <row r="5" spans="1:12" x14ac:dyDescent="0.25">
      <c r="A5" t="s">
        <v>4</v>
      </c>
      <c r="B5" t="s">
        <v>7</v>
      </c>
      <c r="D5" t="s">
        <v>48</v>
      </c>
      <c r="E5" t="s">
        <v>63</v>
      </c>
      <c r="F5" t="s">
        <v>87</v>
      </c>
      <c r="G5" t="s">
        <v>128</v>
      </c>
      <c r="H5" t="s">
        <v>149</v>
      </c>
      <c r="J5" t="s">
        <v>158</v>
      </c>
    </row>
    <row r="6" spans="1:12" x14ac:dyDescent="0.25">
      <c r="B6" t="s">
        <v>8</v>
      </c>
      <c r="D6" t="s">
        <v>52</v>
      </c>
      <c r="E6" t="s">
        <v>64</v>
      </c>
      <c r="F6" t="s">
        <v>88</v>
      </c>
      <c r="G6" t="s">
        <v>137</v>
      </c>
      <c r="J6" t="s">
        <v>159</v>
      </c>
    </row>
    <row r="7" spans="1:12" x14ac:dyDescent="0.25">
      <c r="B7" t="s">
        <v>234</v>
      </c>
      <c r="D7" t="s">
        <v>53</v>
      </c>
      <c r="E7" t="s">
        <v>65</v>
      </c>
      <c r="F7" t="s">
        <v>89</v>
      </c>
      <c r="G7" t="s">
        <v>138</v>
      </c>
      <c r="J7" t="s">
        <v>162</v>
      </c>
    </row>
    <row r="8" spans="1:12" x14ac:dyDescent="0.25">
      <c r="D8" t="s">
        <v>56</v>
      </c>
      <c r="E8" t="s">
        <v>66</v>
      </c>
      <c r="F8" t="s">
        <v>90</v>
      </c>
      <c r="G8" t="s">
        <v>142</v>
      </c>
    </row>
    <row r="9" spans="1:12" x14ac:dyDescent="0.25">
      <c r="D9" t="s">
        <v>58</v>
      </c>
      <c r="G9" t="s">
        <v>143</v>
      </c>
    </row>
    <row r="10" spans="1:12" x14ac:dyDescent="0.25">
      <c r="D10" t="s">
        <v>49</v>
      </c>
      <c r="G10" t="s">
        <v>141</v>
      </c>
    </row>
    <row r="11" spans="1:12" x14ac:dyDescent="0.25">
      <c r="D11" t="s">
        <v>50</v>
      </c>
      <c r="G11" t="s">
        <v>129</v>
      </c>
    </row>
    <row r="12" spans="1:12" x14ac:dyDescent="0.25">
      <c r="D12" t="s">
        <v>47</v>
      </c>
      <c r="G12" t="s">
        <v>130</v>
      </c>
    </row>
    <row r="13" spans="1:12" x14ac:dyDescent="0.25">
      <c r="D13" t="s">
        <v>51</v>
      </c>
      <c r="G13" t="s">
        <v>131</v>
      </c>
    </row>
    <row r="14" spans="1:12" x14ac:dyDescent="0.25">
      <c r="D14" t="s">
        <v>54</v>
      </c>
      <c r="G14" t="s">
        <v>132</v>
      </c>
    </row>
    <row r="15" spans="1:12" x14ac:dyDescent="0.25">
      <c r="D15" t="s">
        <v>55</v>
      </c>
      <c r="G15" t="s">
        <v>133</v>
      </c>
    </row>
    <row r="16" spans="1:12" x14ac:dyDescent="0.25">
      <c r="D16" t="s">
        <v>57</v>
      </c>
      <c r="G16" t="s">
        <v>134</v>
      </c>
    </row>
    <row r="17" spans="4:7" x14ac:dyDescent="0.25">
      <c r="D17" t="s">
        <v>43</v>
      </c>
      <c r="G17" t="s">
        <v>100</v>
      </c>
    </row>
    <row r="18" spans="4:7" x14ac:dyDescent="0.25">
      <c r="D18" t="s">
        <v>59</v>
      </c>
      <c r="G18" t="s">
        <v>101</v>
      </c>
    </row>
    <row r="19" spans="4:7" x14ac:dyDescent="0.25">
      <c r="D19" t="s">
        <v>177</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2024-03-29T08:46:07Z</dcterms:modified>
</cp:coreProperties>
</file>